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DO NOT USE-Previous Version/"/>
    </mc:Choice>
  </mc:AlternateContent>
  <xr:revisionPtr revIDLastSave="0" documentId="13_ncr:1_{0AFC014C-C4ED-44A1-B1DB-6DD853624058}" xr6:coauthVersionLast="47" xr6:coauthVersionMax="47" xr10:uidLastSave="{00000000-0000-0000-0000-000000000000}"/>
  <bookViews>
    <workbookView xWindow="-120" yWindow="-120" windowWidth="29040" windowHeight="15840" firstSheet="1" activeTab="1" xr2:uid="{AD0ECB8B-FF77-4A2E-9F3D-81026830024A}"/>
  </bookViews>
  <sheets>
    <sheet name="Narrative Final Score by GSA" sheetId="10" state="hidden" r:id="rId1"/>
    <sheet name="Ranking Summary all Offerors" sheetId="23" r:id="rId2"/>
    <sheet name="Overall Points Central" sheetId="16" r:id="rId3"/>
    <sheet name="Overall Points North" sheetId="17" r:id="rId4"/>
    <sheet name="Overall Points South" sheetId="22" r:id="rId5"/>
    <sheet name="Overall Final Score by GSA Hori" sheetId="13" r:id="rId6"/>
    <sheet name="Overall Final Score by GSA Vert" sheetId="15" r:id="rId7"/>
  </sheets>
  <externalReferences>
    <externalReference r:id="rId8"/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2" l="1"/>
  <c r="E11" i="22"/>
  <c r="E12" i="22" l="1"/>
  <c r="H12" i="22"/>
  <c r="I12" i="22" l="1"/>
  <c r="F12" i="22"/>
  <c r="I39" i="22" l="1"/>
  <c r="I38" i="22"/>
  <c r="I37" i="22"/>
  <c r="I36" i="22"/>
  <c r="I35" i="22"/>
  <c r="I34" i="22"/>
  <c r="F39" i="22"/>
  <c r="F38" i="22"/>
  <c r="F37" i="22"/>
  <c r="I39" i="17"/>
  <c r="H39" i="17"/>
  <c r="I38" i="17"/>
  <c r="H38" i="17"/>
  <c r="I37" i="17"/>
  <c r="H37" i="17"/>
  <c r="F39" i="17"/>
  <c r="E39" i="17"/>
  <c r="F38" i="17"/>
  <c r="E38" i="17"/>
  <c r="F37" i="17"/>
  <c r="E37" i="17"/>
  <c r="Q39" i="16"/>
  <c r="M39" i="16"/>
  <c r="Q38" i="16"/>
  <c r="M38" i="16"/>
  <c r="Q37" i="16"/>
  <c r="M37" i="16"/>
  <c r="Q36" i="16"/>
  <c r="M36" i="16"/>
  <c r="Q35" i="16"/>
  <c r="M35" i="16"/>
  <c r="Q34" i="16"/>
  <c r="M34" i="16"/>
  <c r="J39" i="16"/>
  <c r="F39" i="16"/>
  <c r="J38" i="16"/>
  <c r="F38" i="16"/>
  <c r="J37" i="16"/>
  <c r="F37" i="16"/>
  <c r="P40" i="23"/>
  <c r="O40" i="23"/>
  <c r="L40" i="23"/>
  <c r="P39" i="23"/>
  <c r="O39" i="23"/>
  <c r="L39" i="23"/>
  <c r="P38" i="23"/>
  <c r="O38" i="23"/>
  <c r="L38" i="23"/>
  <c r="P37" i="23"/>
  <c r="O37" i="23"/>
  <c r="L37" i="23"/>
  <c r="P36" i="23"/>
  <c r="O36" i="23"/>
  <c r="L36" i="23"/>
  <c r="P35" i="23"/>
  <c r="O35" i="23"/>
  <c r="L35" i="23"/>
  <c r="I40" i="23"/>
  <c r="H40" i="23"/>
  <c r="E40" i="23"/>
  <c r="I39" i="23"/>
  <c r="H39" i="23"/>
  <c r="E39" i="23"/>
  <c r="I38" i="23"/>
  <c r="H38" i="23"/>
  <c r="E38" i="23"/>
  <c r="O43" i="23"/>
  <c r="O33" i="23"/>
  <c r="O32" i="23"/>
  <c r="O31" i="23"/>
  <c r="O30" i="23"/>
  <c r="O29" i="23"/>
  <c r="O28" i="23"/>
  <c r="O27" i="23"/>
  <c r="O26" i="23"/>
  <c r="O25" i="23"/>
  <c r="O23" i="23"/>
  <c r="O20" i="23"/>
  <c r="O19" i="23"/>
  <c r="O18" i="23"/>
  <c r="O17" i="23"/>
  <c r="O16" i="23"/>
  <c r="O15" i="23"/>
  <c r="O14" i="23"/>
  <c r="O12" i="23"/>
  <c r="O10" i="23"/>
  <c r="O9" i="23"/>
  <c r="O8" i="23"/>
  <c r="Q40" i="16" l="1"/>
  <c r="M40" i="16"/>
  <c r="H8" i="23"/>
  <c r="H9" i="23"/>
  <c r="H10" i="23"/>
  <c r="H12" i="23"/>
  <c r="P44" i="23" l="1"/>
  <c r="N44" i="23"/>
  <c r="P43" i="23"/>
  <c r="P42" i="23"/>
  <c r="N42" i="23"/>
  <c r="M42" i="23"/>
  <c r="L42" i="23"/>
  <c r="K42" i="23"/>
  <c r="I44" i="23"/>
  <c r="G44" i="23"/>
  <c r="I43" i="23"/>
  <c r="H43" i="23"/>
  <c r="I42" i="23"/>
  <c r="G42" i="23"/>
  <c r="F42" i="23"/>
  <c r="E42" i="23"/>
  <c r="D42" i="23"/>
  <c r="I37" i="23"/>
  <c r="H37" i="23"/>
  <c r="E37" i="23"/>
  <c r="I36" i="23"/>
  <c r="H36" i="23"/>
  <c r="E36" i="23"/>
  <c r="I35" i="23"/>
  <c r="H35" i="23"/>
  <c r="E35" i="23"/>
  <c r="P33" i="23" l="1"/>
  <c r="N33" i="23"/>
  <c r="M33" i="23"/>
  <c r="L33" i="23"/>
  <c r="K33" i="23"/>
  <c r="P32" i="23"/>
  <c r="N32" i="23"/>
  <c r="M32" i="23"/>
  <c r="L32" i="23"/>
  <c r="K32" i="23"/>
  <c r="P31" i="23"/>
  <c r="N31" i="23"/>
  <c r="M31" i="23"/>
  <c r="L31" i="23"/>
  <c r="K31" i="23"/>
  <c r="P30" i="23"/>
  <c r="N30" i="23"/>
  <c r="M30" i="23"/>
  <c r="L30" i="23"/>
  <c r="K30" i="23"/>
  <c r="P29" i="23"/>
  <c r="N29" i="23"/>
  <c r="M29" i="23"/>
  <c r="L29" i="23"/>
  <c r="K29" i="23"/>
  <c r="P28" i="23"/>
  <c r="N28" i="23"/>
  <c r="M28" i="23"/>
  <c r="L28" i="23"/>
  <c r="K28" i="23"/>
  <c r="P27" i="23"/>
  <c r="N27" i="23"/>
  <c r="M27" i="23"/>
  <c r="L27" i="23"/>
  <c r="K27" i="23"/>
  <c r="P26" i="23"/>
  <c r="N26" i="23"/>
  <c r="M26" i="23"/>
  <c r="L26" i="23"/>
  <c r="K26" i="23"/>
  <c r="P25" i="23"/>
  <c r="N25" i="23"/>
  <c r="M25" i="23"/>
  <c r="L25" i="23"/>
  <c r="K25" i="23"/>
  <c r="P24" i="23"/>
  <c r="N24" i="23"/>
  <c r="P23" i="23"/>
  <c r="P22" i="23"/>
  <c r="N22" i="23"/>
  <c r="M22" i="23"/>
  <c r="L22" i="23"/>
  <c r="K22" i="23"/>
  <c r="I33" i="23"/>
  <c r="I32" i="23"/>
  <c r="I31" i="23"/>
  <c r="H33" i="23"/>
  <c r="H32" i="23"/>
  <c r="H31" i="23"/>
  <c r="G33" i="23"/>
  <c r="G32" i="23"/>
  <c r="G31" i="23"/>
  <c r="F33" i="23"/>
  <c r="F32" i="23"/>
  <c r="F31" i="23"/>
  <c r="E33" i="23"/>
  <c r="E32" i="23"/>
  <c r="E31" i="23"/>
  <c r="D33" i="23"/>
  <c r="D32" i="23"/>
  <c r="D31" i="23"/>
  <c r="I30" i="23"/>
  <c r="I29" i="23"/>
  <c r="I28" i="23"/>
  <c r="H30" i="23"/>
  <c r="H29" i="23"/>
  <c r="H28" i="23"/>
  <c r="G30" i="23"/>
  <c r="G29" i="23"/>
  <c r="G28" i="23"/>
  <c r="F30" i="23"/>
  <c r="F29" i="23"/>
  <c r="F28" i="23"/>
  <c r="E30" i="23"/>
  <c r="E29" i="23"/>
  <c r="E28" i="23"/>
  <c r="D30" i="23"/>
  <c r="D29" i="23"/>
  <c r="D28" i="23"/>
  <c r="I27" i="23"/>
  <c r="I26" i="23"/>
  <c r="I25" i="23"/>
  <c r="H27" i="23"/>
  <c r="H26" i="23"/>
  <c r="H25" i="23"/>
  <c r="G27" i="23"/>
  <c r="G26" i="23"/>
  <c r="G25" i="23"/>
  <c r="F27" i="23"/>
  <c r="F26" i="23"/>
  <c r="F25" i="23"/>
  <c r="E27" i="23"/>
  <c r="E26" i="23"/>
  <c r="E25" i="23"/>
  <c r="D27" i="23"/>
  <c r="D26" i="23"/>
  <c r="D25" i="23"/>
  <c r="I24" i="23"/>
  <c r="G24" i="23"/>
  <c r="I23" i="23"/>
  <c r="H23" i="23"/>
  <c r="I22" i="23"/>
  <c r="G22" i="23"/>
  <c r="F22" i="23"/>
  <c r="E22" i="23"/>
  <c r="D22" i="23"/>
  <c r="P20" i="23" l="1"/>
  <c r="N20" i="23"/>
  <c r="M20" i="23"/>
  <c r="L20" i="23"/>
  <c r="K20" i="23"/>
  <c r="P19" i="23"/>
  <c r="N19" i="23"/>
  <c r="M19" i="23"/>
  <c r="L19" i="23"/>
  <c r="K19" i="23"/>
  <c r="P18" i="23"/>
  <c r="N18" i="23"/>
  <c r="M18" i="23"/>
  <c r="L18" i="23"/>
  <c r="K18" i="23"/>
  <c r="P17" i="23"/>
  <c r="N17" i="23"/>
  <c r="M17" i="23"/>
  <c r="L17" i="23"/>
  <c r="K17" i="23"/>
  <c r="P16" i="23"/>
  <c r="N16" i="23"/>
  <c r="M16" i="23"/>
  <c r="L16" i="23"/>
  <c r="K16" i="23"/>
  <c r="P15" i="23"/>
  <c r="N15" i="23"/>
  <c r="M15" i="23"/>
  <c r="L15" i="23"/>
  <c r="K15" i="23"/>
  <c r="P14" i="23"/>
  <c r="N14" i="23"/>
  <c r="M14" i="23"/>
  <c r="L14" i="23"/>
  <c r="K14" i="23"/>
  <c r="P13" i="23"/>
  <c r="N13" i="23"/>
  <c r="P12" i="23"/>
  <c r="P11" i="23"/>
  <c r="N11" i="23"/>
  <c r="M11" i="23"/>
  <c r="L11" i="23"/>
  <c r="K11" i="23"/>
  <c r="P10" i="23"/>
  <c r="N10" i="23"/>
  <c r="M10" i="23"/>
  <c r="L10" i="23"/>
  <c r="K10" i="23"/>
  <c r="P9" i="23"/>
  <c r="N9" i="23"/>
  <c r="M9" i="23"/>
  <c r="L9" i="23"/>
  <c r="K9" i="23"/>
  <c r="P8" i="23"/>
  <c r="N8" i="23"/>
  <c r="M8" i="23"/>
  <c r="L8" i="23"/>
  <c r="K8" i="23"/>
  <c r="F15" i="15"/>
  <c r="I31" i="22"/>
  <c r="H31" i="22"/>
  <c r="I30" i="22"/>
  <c r="H30" i="22"/>
  <c r="I29" i="22"/>
  <c r="H29" i="22"/>
  <c r="I28" i="22"/>
  <c r="H28" i="22"/>
  <c r="I27" i="22"/>
  <c r="H27" i="22"/>
  <c r="I26" i="22"/>
  <c r="H26" i="22"/>
  <c r="I25" i="22"/>
  <c r="H25" i="22"/>
  <c r="I24" i="22"/>
  <c r="H24" i="22"/>
  <c r="I23" i="22"/>
  <c r="H23" i="22"/>
  <c r="I22" i="22"/>
  <c r="H22" i="22"/>
  <c r="I19" i="22"/>
  <c r="H19" i="22"/>
  <c r="I18" i="22"/>
  <c r="H18" i="22"/>
  <c r="I17" i="22"/>
  <c r="H17" i="22"/>
  <c r="I16" i="22"/>
  <c r="H16" i="22"/>
  <c r="I15" i="22"/>
  <c r="H15" i="22"/>
  <c r="I14" i="22"/>
  <c r="H14" i="22"/>
  <c r="I13" i="22"/>
  <c r="H13" i="22"/>
  <c r="I11" i="22"/>
  <c r="I10" i="22"/>
  <c r="H10" i="22"/>
  <c r="I36" i="17"/>
  <c r="H36" i="17"/>
  <c r="I35" i="17"/>
  <c r="H35" i="17"/>
  <c r="I34" i="17"/>
  <c r="H34" i="17"/>
  <c r="I31" i="17"/>
  <c r="H31" i="17"/>
  <c r="I30" i="17"/>
  <c r="H30" i="17"/>
  <c r="I29" i="17"/>
  <c r="H29" i="17"/>
  <c r="I28" i="17"/>
  <c r="H28" i="17"/>
  <c r="I27" i="17"/>
  <c r="H27" i="17"/>
  <c r="I26" i="17"/>
  <c r="H26" i="17"/>
  <c r="I25" i="17"/>
  <c r="H25" i="17"/>
  <c r="I24" i="17"/>
  <c r="H24" i="17"/>
  <c r="I23" i="17"/>
  <c r="H23" i="17"/>
  <c r="I22" i="17"/>
  <c r="H22" i="17"/>
  <c r="I19" i="17"/>
  <c r="H19" i="17"/>
  <c r="I18" i="17"/>
  <c r="H18" i="17"/>
  <c r="I17" i="17"/>
  <c r="H17" i="17"/>
  <c r="I16" i="17"/>
  <c r="H16" i="17"/>
  <c r="I15" i="17"/>
  <c r="H15" i="17"/>
  <c r="I14" i="17"/>
  <c r="H14" i="17"/>
  <c r="I13" i="17"/>
  <c r="H13" i="17"/>
  <c r="I12" i="17"/>
  <c r="H12" i="17"/>
  <c r="I11" i="17"/>
  <c r="H11" i="17"/>
  <c r="I10" i="17"/>
  <c r="H10" i="17"/>
  <c r="I40" i="17" l="1"/>
  <c r="H32" i="17"/>
  <c r="H32" i="22"/>
  <c r="I32" i="22"/>
  <c r="I40" i="22"/>
  <c r="I32" i="17"/>
  <c r="H40" i="17"/>
  <c r="L3" i="16" l="1"/>
  <c r="Q31" i="16"/>
  <c r="O31" i="16"/>
  <c r="N31" i="16"/>
  <c r="M31" i="16"/>
  <c r="L31" i="16"/>
  <c r="Q30" i="16"/>
  <c r="O30" i="16"/>
  <c r="N30" i="16"/>
  <c r="M30" i="16"/>
  <c r="L30" i="16"/>
  <c r="Q29" i="16"/>
  <c r="O29" i="16"/>
  <c r="N29" i="16"/>
  <c r="M29" i="16"/>
  <c r="L29" i="16"/>
  <c r="Q28" i="16"/>
  <c r="O28" i="16"/>
  <c r="N28" i="16"/>
  <c r="M28" i="16"/>
  <c r="L28" i="16"/>
  <c r="Q27" i="16"/>
  <c r="O27" i="16"/>
  <c r="N27" i="16"/>
  <c r="M27" i="16"/>
  <c r="L27" i="16"/>
  <c r="Q26" i="16"/>
  <c r="O26" i="16"/>
  <c r="N26" i="16"/>
  <c r="M26" i="16"/>
  <c r="L26" i="16"/>
  <c r="Q25" i="16"/>
  <c r="O25" i="16"/>
  <c r="N25" i="16"/>
  <c r="M25" i="16"/>
  <c r="L25" i="16"/>
  <c r="Q24" i="16"/>
  <c r="O24" i="16"/>
  <c r="N24" i="16"/>
  <c r="M24" i="16"/>
  <c r="L24" i="16"/>
  <c r="Q23" i="16"/>
  <c r="O23" i="16"/>
  <c r="N23" i="16"/>
  <c r="M23" i="16"/>
  <c r="L23" i="16"/>
  <c r="Q22" i="16"/>
  <c r="O22" i="16"/>
  <c r="N22" i="16"/>
  <c r="M22" i="16"/>
  <c r="L22" i="16"/>
  <c r="Q19" i="16"/>
  <c r="O19" i="16"/>
  <c r="N19" i="16"/>
  <c r="M19" i="16"/>
  <c r="L19" i="16"/>
  <c r="Q18" i="16"/>
  <c r="O18" i="16"/>
  <c r="N18" i="16"/>
  <c r="M18" i="16"/>
  <c r="L18" i="16"/>
  <c r="Q17" i="16"/>
  <c r="O17" i="16"/>
  <c r="N17" i="16"/>
  <c r="M17" i="16"/>
  <c r="L17" i="16"/>
  <c r="Q16" i="16"/>
  <c r="O16" i="16"/>
  <c r="N16" i="16"/>
  <c r="M16" i="16"/>
  <c r="L16" i="16"/>
  <c r="Q15" i="16"/>
  <c r="O15" i="16"/>
  <c r="N15" i="16"/>
  <c r="M15" i="16"/>
  <c r="L15" i="16"/>
  <c r="Q14" i="16"/>
  <c r="O14" i="16"/>
  <c r="N14" i="16"/>
  <c r="M14" i="16"/>
  <c r="L14" i="16"/>
  <c r="Q13" i="16"/>
  <c r="O13" i="16"/>
  <c r="N13" i="16"/>
  <c r="M13" i="16"/>
  <c r="L13" i="16"/>
  <c r="Q12" i="16"/>
  <c r="O12" i="16"/>
  <c r="N12" i="16"/>
  <c r="M12" i="16"/>
  <c r="L12" i="16"/>
  <c r="Q11" i="16"/>
  <c r="O11" i="16"/>
  <c r="N11" i="16"/>
  <c r="M11" i="16"/>
  <c r="L11" i="16"/>
  <c r="Q10" i="16"/>
  <c r="O10" i="16"/>
  <c r="N10" i="16"/>
  <c r="M10" i="16"/>
  <c r="L10" i="16"/>
  <c r="N32" i="16" l="1"/>
  <c r="O32" i="16"/>
  <c r="L32" i="16"/>
  <c r="M32" i="16"/>
  <c r="Q32" i="16"/>
  <c r="I20" i="23" l="1"/>
  <c r="H20" i="23"/>
  <c r="G20" i="23"/>
  <c r="F20" i="23"/>
  <c r="E20" i="23"/>
  <c r="D20" i="23"/>
  <c r="I19" i="23"/>
  <c r="H19" i="23"/>
  <c r="G19" i="23"/>
  <c r="F19" i="23"/>
  <c r="E19" i="23"/>
  <c r="D19" i="23"/>
  <c r="I18" i="23"/>
  <c r="H18" i="23"/>
  <c r="G18" i="23"/>
  <c r="F18" i="23"/>
  <c r="E18" i="23"/>
  <c r="D18" i="23"/>
  <c r="I17" i="23"/>
  <c r="H17" i="23"/>
  <c r="G17" i="23"/>
  <c r="F17" i="23"/>
  <c r="E17" i="23"/>
  <c r="D17" i="23"/>
  <c r="I16" i="23"/>
  <c r="H16" i="23"/>
  <c r="G16" i="23"/>
  <c r="F16" i="23"/>
  <c r="E16" i="23"/>
  <c r="D16" i="23"/>
  <c r="I15" i="23"/>
  <c r="H15" i="23"/>
  <c r="G15" i="23"/>
  <c r="F15" i="23"/>
  <c r="E15" i="23"/>
  <c r="D15" i="23"/>
  <c r="I14" i="23"/>
  <c r="H14" i="23"/>
  <c r="G14" i="23"/>
  <c r="F14" i="23"/>
  <c r="E14" i="23"/>
  <c r="D14" i="23"/>
  <c r="I13" i="23"/>
  <c r="G13" i="23"/>
  <c r="I12" i="23"/>
  <c r="I11" i="23"/>
  <c r="G11" i="23"/>
  <c r="F11" i="23"/>
  <c r="E11" i="23"/>
  <c r="D11" i="23"/>
  <c r="I10" i="23"/>
  <c r="G10" i="23"/>
  <c r="F10" i="23"/>
  <c r="E10" i="23"/>
  <c r="D10" i="23"/>
  <c r="I9" i="23"/>
  <c r="G9" i="23"/>
  <c r="F9" i="23"/>
  <c r="E9" i="23"/>
  <c r="D9" i="23"/>
  <c r="I8" i="23"/>
  <c r="G8" i="23"/>
  <c r="F8" i="23"/>
  <c r="E8" i="23"/>
  <c r="D8" i="23"/>
  <c r="D51" i="23" l="1"/>
  <c r="J3" i="16" l="1"/>
  <c r="O42" i="23" l="1"/>
  <c r="O22" i="23"/>
  <c r="O11" i="23"/>
  <c r="P38" i="16"/>
  <c r="P39" i="16"/>
  <c r="P37" i="16"/>
  <c r="I39" i="16"/>
  <c r="I37" i="16"/>
  <c r="I38" i="16"/>
  <c r="P35" i="16"/>
  <c r="P34" i="16"/>
  <c r="P36" i="16"/>
  <c r="H11" i="23"/>
  <c r="H42" i="23"/>
  <c r="H22" i="23"/>
  <c r="P42" i="16"/>
  <c r="F7" i="15"/>
  <c r="P18" i="16"/>
  <c r="P10" i="16"/>
  <c r="P25" i="16"/>
  <c r="P17" i="16"/>
  <c r="P24" i="16"/>
  <c r="P16" i="16"/>
  <c r="P31" i="16"/>
  <c r="P23" i="16"/>
  <c r="P14" i="16"/>
  <c r="P29" i="16"/>
  <c r="P15" i="16"/>
  <c r="P30" i="16"/>
  <c r="P22" i="16"/>
  <c r="P19" i="16"/>
  <c r="P11" i="16"/>
  <c r="P13" i="16"/>
  <c r="P28" i="16"/>
  <c r="P12" i="16"/>
  <c r="P27" i="16"/>
  <c r="P26" i="16"/>
  <c r="B6" i="13"/>
  <c r="I31" i="16"/>
  <c r="B7" i="15"/>
  <c r="I30" i="16"/>
  <c r="I29" i="16"/>
  <c r="P40" i="16" l="1"/>
  <c r="P32" i="16"/>
  <c r="F36" i="22"/>
  <c r="F35" i="22"/>
  <c r="F34" i="22"/>
  <c r="F36" i="17"/>
  <c r="F35" i="17"/>
  <c r="F34" i="17"/>
  <c r="E36" i="17"/>
  <c r="E35" i="17"/>
  <c r="E34" i="17"/>
  <c r="J36" i="16"/>
  <c r="J35" i="16"/>
  <c r="J34" i="16"/>
  <c r="I36" i="16"/>
  <c r="I35" i="16"/>
  <c r="I34" i="16"/>
  <c r="F36" i="16"/>
  <c r="F35" i="16"/>
  <c r="I28" i="16"/>
  <c r="I27" i="16"/>
  <c r="I26" i="16"/>
  <c r="I25" i="16"/>
  <c r="I24" i="16"/>
  <c r="I23" i="16"/>
  <c r="F34" i="16"/>
  <c r="F31" i="22" l="1"/>
  <c r="E31" i="22"/>
  <c r="F30" i="22"/>
  <c r="E30" i="22"/>
  <c r="F29" i="22"/>
  <c r="E29" i="22"/>
  <c r="F28" i="22"/>
  <c r="E28" i="22"/>
  <c r="F27" i="22"/>
  <c r="E27" i="22"/>
  <c r="F26" i="22"/>
  <c r="E26" i="22"/>
  <c r="F25" i="22"/>
  <c r="E25" i="22"/>
  <c r="F24" i="22"/>
  <c r="E24" i="22"/>
  <c r="F23" i="22"/>
  <c r="E23" i="22"/>
  <c r="F22" i="22"/>
  <c r="E22" i="22"/>
  <c r="F31" i="17"/>
  <c r="E31" i="17"/>
  <c r="F30" i="17"/>
  <c r="E30" i="17"/>
  <c r="F29" i="17"/>
  <c r="E29" i="17"/>
  <c r="F28" i="17"/>
  <c r="E28" i="17"/>
  <c r="F27" i="17"/>
  <c r="E27" i="17"/>
  <c r="F26" i="17"/>
  <c r="E26" i="17"/>
  <c r="F25" i="17"/>
  <c r="E25" i="17"/>
  <c r="F24" i="17"/>
  <c r="E24" i="17"/>
  <c r="F23" i="17"/>
  <c r="E23" i="17"/>
  <c r="F22" i="17"/>
  <c r="E22" i="17"/>
  <c r="J31" i="16"/>
  <c r="H31" i="16"/>
  <c r="G31" i="16"/>
  <c r="F31" i="16"/>
  <c r="E31" i="16"/>
  <c r="J30" i="16"/>
  <c r="H30" i="16"/>
  <c r="G30" i="16"/>
  <c r="F30" i="16"/>
  <c r="E30" i="16"/>
  <c r="J29" i="16"/>
  <c r="H29" i="16"/>
  <c r="G29" i="16"/>
  <c r="F29" i="16"/>
  <c r="E29" i="16"/>
  <c r="J28" i="16"/>
  <c r="H28" i="16"/>
  <c r="G28" i="16"/>
  <c r="F28" i="16"/>
  <c r="E28" i="16"/>
  <c r="J27" i="16"/>
  <c r="H27" i="16"/>
  <c r="G27" i="16"/>
  <c r="F27" i="16"/>
  <c r="E27" i="16"/>
  <c r="J26" i="16"/>
  <c r="H26" i="16"/>
  <c r="G26" i="16"/>
  <c r="F26" i="16"/>
  <c r="E26" i="16"/>
  <c r="J25" i="16"/>
  <c r="H25" i="16"/>
  <c r="G25" i="16"/>
  <c r="F25" i="16"/>
  <c r="E25" i="16"/>
  <c r="J24" i="16"/>
  <c r="H24" i="16"/>
  <c r="G24" i="16"/>
  <c r="F24" i="16"/>
  <c r="E24" i="16"/>
  <c r="J23" i="16"/>
  <c r="H23" i="16"/>
  <c r="G23" i="16"/>
  <c r="F23" i="16"/>
  <c r="E23" i="16"/>
  <c r="J22" i="16"/>
  <c r="I22" i="16"/>
  <c r="H22" i="16"/>
  <c r="G22" i="16"/>
  <c r="F22" i="16"/>
  <c r="E22" i="16"/>
  <c r="F19" i="22" l="1"/>
  <c r="E19" i="22"/>
  <c r="F18" i="22"/>
  <c r="E18" i="22"/>
  <c r="F17" i="22"/>
  <c r="E17" i="22"/>
  <c r="F16" i="22"/>
  <c r="E16" i="22"/>
  <c r="F15" i="22"/>
  <c r="E15" i="22"/>
  <c r="F14" i="22"/>
  <c r="E14" i="22"/>
  <c r="F13" i="22"/>
  <c r="E13" i="22"/>
  <c r="F11" i="22"/>
  <c r="F10" i="22"/>
  <c r="E10" i="22"/>
  <c r="F19" i="17"/>
  <c r="E19" i="17"/>
  <c r="F18" i="17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D53" i="22"/>
  <c r="F40" i="22"/>
  <c r="D40" i="22"/>
  <c r="F32" i="22"/>
  <c r="E32" i="22"/>
  <c r="D32" i="22"/>
  <c r="D20" i="22"/>
  <c r="D53" i="17"/>
  <c r="F40" i="17"/>
  <c r="E40" i="17"/>
  <c r="D40" i="17"/>
  <c r="F32" i="17"/>
  <c r="E32" i="17"/>
  <c r="D32" i="17"/>
  <c r="D20" i="17"/>
  <c r="D44" i="22" l="1"/>
  <c r="D44" i="17"/>
  <c r="I19" i="16" l="1"/>
  <c r="I11" i="16"/>
  <c r="I18" i="16"/>
  <c r="I10" i="16"/>
  <c r="I16" i="16"/>
  <c r="I15" i="16"/>
  <c r="I14" i="16"/>
  <c r="I13" i="16"/>
  <c r="I17" i="16"/>
  <c r="I12" i="16"/>
  <c r="F19" i="16" l="1"/>
  <c r="G19" i="16"/>
  <c r="H19" i="16"/>
  <c r="J19" i="16"/>
  <c r="E19" i="16" l="1"/>
  <c r="J18" i="16"/>
  <c r="J17" i="16"/>
  <c r="H17" i="16"/>
  <c r="G17" i="16"/>
  <c r="F17" i="16"/>
  <c r="E17" i="16"/>
  <c r="J16" i="16"/>
  <c r="B19" i="13" s="1"/>
  <c r="H16" i="16"/>
  <c r="G16" i="16"/>
  <c r="F16" i="16"/>
  <c r="E16" i="16"/>
  <c r="J15" i="16"/>
  <c r="H15" i="16"/>
  <c r="G15" i="16"/>
  <c r="F15" i="16"/>
  <c r="E15" i="16"/>
  <c r="J14" i="16"/>
  <c r="H14" i="16"/>
  <c r="G14" i="16"/>
  <c r="F14" i="16"/>
  <c r="E14" i="16"/>
  <c r="E13" i="16"/>
  <c r="E11" i="16"/>
  <c r="J13" i="16"/>
  <c r="H13" i="16"/>
  <c r="G13" i="16"/>
  <c r="F13" i="16"/>
  <c r="J11" i="16"/>
  <c r="H11" i="16"/>
  <c r="G11" i="16"/>
  <c r="F11" i="16"/>
  <c r="H18" i="16" l="1"/>
  <c r="F18" i="16"/>
  <c r="G18" i="16"/>
  <c r="E18" i="16"/>
  <c r="F10" i="16"/>
  <c r="F12" i="16"/>
  <c r="E12" i="16"/>
  <c r="J10" i="16"/>
  <c r="H10" i="16"/>
  <c r="G10" i="16"/>
  <c r="E10" i="16"/>
  <c r="J12" i="16"/>
  <c r="G12" i="16"/>
  <c r="H12" i="16"/>
  <c r="D53" i="16" l="1"/>
  <c r="J40" i="16"/>
  <c r="I40" i="16"/>
  <c r="F40" i="16"/>
  <c r="D40" i="16"/>
  <c r="J32" i="16"/>
  <c r="I32" i="16"/>
  <c r="H32" i="16"/>
  <c r="G32" i="16"/>
  <c r="F32" i="16"/>
  <c r="E32" i="16"/>
  <c r="D32" i="16"/>
  <c r="D20" i="16"/>
  <c r="D44" i="16" l="1"/>
  <c r="G10" i="10" l="1"/>
  <c r="K10" i="10"/>
  <c r="C8" i="10"/>
  <c r="C7" i="10"/>
  <c r="C9" i="10"/>
  <c r="C10" i="10"/>
  <c r="C6" i="10"/>
  <c r="C5" i="10" l="1"/>
  <c r="D5" i="10" l="1"/>
  <c r="D9" i="10"/>
  <c r="D10" i="10"/>
  <c r="D6" i="10"/>
  <c r="D7" i="10"/>
  <c r="D8" i="10"/>
  <c r="K8" i="10"/>
  <c r="L8" i="10" l="1"/>
  <c r="L10" i="10"/>
  <c r="G9" i="10"/>
  <c r="H10" i="10" l="1"/>
  <c r="H9" i="10"/>
  <c r="I42" i="22" l="1"/>
  <c r="I42" i="17"/>
  <c r="H42" i="22" l="1"/>
  <c r="Q42" i="16"/>
  <c r="O42" i="16"/>
  <c r="L42" i="16"/>
  <c r="M42" i="16"/>
  <c r="N42" i="16"/>
  <c r="H42" i="17"/>
  <c r="F42" i="22" l="1"/>
  <c r="F42" i="17"/>
  <c r="E42" i="22" l="1"/>
  <c r="E42" i="17"/>
  <c r="J42" i="16" l="1"/>
  <c r="H42" i="16"/>
  <c r="I42" i="16"/>
  <c r="E42" i="16"/>
  <c r="F42" i="16"/>
  <c r="G42" i="16"/>
  <c r="L9" i="16" l="1"/>
  <c r="L20" i="16" s="1"/>
  <c r="L44" i="16" s="1"/>
  <c r="N9" i="16"/>
  <c r="N20" i="16" s="1"/>
  <c r="N44" i="16" s="1"/>
  <c r="F9" i="16"/>
  <c r="F20" i="16" s="1"/>
  <c r="F44" i="16" s="1"/>
  <c r="H9" i="17"/>
  <c r="H20" i="17" s="1"/>
  <c r="H44" i="17" s="1"/>
  <c r="E9" i="17"/>
  <c r="E20" i="17" s="1"/>
  <c r="E44" i="17" s="1"/>
  <c r="Q9" i="16"/>
  <c r="Q20" i="16" s="1"/>
  <c r="Q44" i="16" s="1"/>
  <c r="J9" i="16"/>
  <c r="J20" i="16" s="1"/>
  <c r="J44" i="16" s="1"/>
  <c r="O9" i="16"/>
  <c r="O20" i="16" s="1"/>
  <c r="O44" i="16" s="1"/>
  <c r="H9" i="16"/>
  <c r="H20" i="16" s="1"/>
  <c r="H44" i="16" s="1"/>
  <c r="H9" i="22"/>
  <c r="H20" i="22" s="1"/>
  <c r="H44" i="22" s="1"/>
  <c r="E9" i="22"/>
  <c r="E20" i="22" s="1"/>
  <c r="E44" i="22" s="1"/>
  <c r="I9" i="22"/>
  <c r="I20" i="22" s="1"/>
  <c r="I44" i="22" s="1"/>
  <c r="F9" i="22"/>
  <c r="F20" i="22" s="1"/>
  <c r="F44" i="22" s="1"/>
  <c r="E9" i="16" l="1"/>
  <c r="E20" i="16" s="1"/>
  <c r="E44" i="16" s="1"/>
  <c r="C9" i="15" s="1"/>
  <c r="G9" i="16"/>
  <c r="G20" i="16" s="1"/>
  <c r="G44" i="16" s="1"/>
  <c r="C11" i="15" s="1"/>
  <c r="M9" i="16"/>
  <c r="M20" i="16" s="1"/>
  <c r="M44" i="16" s="1"/>
  <c r="G10" i="15" s="1"/>
  <c r="K26" i="13"/>
  <c r="I45" i="22"/>
  <c r="K13" i="13"/>
  <c r="C36" i="15"/>
  <c r="D36" i="15" s="1"/>
  <c r="G9" i="15"/>
  <c r="C21" i="13"/>
  <c r="K24" i="13"/>
  <c r="L24" i="13" s="1"/>
  <c r="G34" i="15"/>
  <c r="H45" i="22"/>
  <c r="C14" i="15"/>
  <c r="C13" i="13"/>
  <c r="C10" i="15"/>
  <c r="C9" i="13"/>
  <c r="C12" i="15"/>
  <c r="C11" i="13"/>
  <c r="C24" i="13"/>
  <c r="G12" i="15"/>
  <c r="G14" i="15"/>
  <c r="C26" i="13"/>
  <c r="I9" i="17"/>
  <c r="I20" i="17" s="1"/>
  <c r="I44" i="17" s="1"/>
  <c r="F9" i="17"/>
  <c r="F20" i="17" s="1"/>
  <c r="F44" i="17" s="1"/>
  <c r="E45" i="17" s="1"/>
  <c r="G12" i="13"/>
  <c r="C24" i="15"/>
  <c r="F45" i="22"/>
  <c r="K11" i="13"/>
  <c r="L11" i="13" s="1"/>
  <c r="C34" i="15"/>
  <c r="E45" i="22"/>
  <c r="P9" i="16"/>
  <c r="P20" i="16" s="1"/>
  <c r="P44" i="16" s="1"/>
  <c r="N45" i="16" s="1"/>
  <c r="I9" i="16"/>
  <c r="I20" i="16" s="1"/>
  <c r="I44" i="16" s="1"/>
  <c r="F45" i="16" s="1"/>
  <c r="G11" i="15"/>
  <c r="C23" i="13"/>
  <c r="G25" i="13"/>
  <c r="G24" i="15"/>
  <c r="H45" i="17"/>
  <c r="C10" i="13" l="1"/>
  <c r="C8" i="13"/>
  <c r="G45" i="16"/>
  <c r="L13" i="13"/>
  <c r="J45" i="16"/>
  <c r="D34" i="15"/>
  <c r="Q45" i="16"/>
  <c r="H45" i="16"/>
  <c r="O45" i="16"/>
  <c r="M45" i="16"/>
  <c r="C22" i="13"/>
  <c r="C12" i="13"/>
  <c r="D12" i="13" s="1"/>
  <c r="C13" i="15"/>
  <c r="D13" i="15" s="1"/>
  <c r="I45" i="16"/>
  <c r="P45" i="16"/>
  <c r="C25" i="13"/>
  <c r="G13" i="15"/>
  <c r="H13" i="15" s="1"/>
  <c r="G26" i="13"/>
  <c r="H26" i="13" s="1"/>
  <c r="G25" i="15"/>
  <c r="H25" i="15" s="1"/>
  <c r="E45" i="16"/>
  <c r="L45" i="16"/>
  <c r="I45" i="17"/>
  <c r="G13" i="13"/>
  <c r="H13" i="13" s="1"/>
  <c r="C25" i="15"/>
  <c r="D25" i="15" s="1"/>
  <c r="F45" i="17"/>
  <c r="L26" i="13"/>
  <c r="G36" i="15"/>
  <c r="H36" i="15" s="1"/>
  <c r="D26" i="13" l="1"/>
  <c r="D10" i="13"/>
  <c r="D8" i="13"/>
  <c r="D14" i="15"/>
  <c r="D25" i="13"/>
  <c r="D13" i="13"/>
  <c r="H14" i="15"/>
  <c r="H24" i="15"/>
  <c r="H12" i="13"/>
  <c r="D24" i="15"/>
  <c r="H25" i="13"/>
  <c r="D23" i="13"/>
  <c r="D24" i="13"/>
  <c r="H34" i="15"/>
  <c r="D10" i="15"/>
  <c r="D11" i="13"/>
  <c r="D12" i="15"/>
  <c r="H10" i="15"/>
  <c r="H12" i="15"/>
  <c r="D9" i="15"/>
  <c r="H11" i="15"/>
  <c r="D11" i="15"/>
  <c r="D21" i="13"/>
  <c r="D9" i="13"/>
  <c r="D22" i="13"/>
  <c r="H9" i="15"/>
</calcChain>
</file>

<file path=xl/sharedStrings.xml><?xml version="1.0" encoding="utf-8"?>
<sst xmlns="http://schemas.openxmlformats.org/spreadsheetml/2006/main" count="535" uniqueCount="110">
  <si>
    <t>B1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</si>
  <si>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</si>
  <si>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</si>
  <si>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</si>
  <si>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</si>
  <si>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</si>
  <si>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</si>
  <si>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</si>
  <si>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</si>
  <si>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</si>
  <si>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</si>
  <si>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</si>
  <si>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</si>
  <si>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</si>
  <si>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Experience w/SMI and NonT19 Funding/Grants</t>
  </si>
  <si>
    <t>Non-Title XIX Funding</t>
  </si>
  <si>
    <t>Quality Improvement</t>
  </si>
  <si>
    <t>Impactful Initiatives</t>
  </si>
  <si>
    <t>Innovation, strategies for improvement</t>
  </si>
  <si>
    <t>Specialized network/gaps/monitoring</t>
  </si>
  <si>
    <t>Crisis system</t>
  </si>
  <si>
    <t>Tribal health care delivery system</t>
  </si>
  <si>
    <t>Social Determinants of Health</t>
  </si>
  <si>
    <t>Recovery from COVID-19</t>
  </si>
  <si>
    <t>Transition</t>
  </si>
  <si>
    <t>B2</t>
  </si>
  <si>
    <t>B3</t>
  </si>
  <si>
    <t>B4</t>
  </si>
  <si>
    <t>B6</t>
  </si>
  <si>
    <t>B7</t>
  </si>
  <si>
    <t>B8</t>
  </si>
  <si>
    <t>B9</t>
  </si>
  <si>
    <t>B10</t>
  </si>
  <si>
    <t>B11</t>
  </si>
  <si>
    <t>B12</t>
  </si>
  <si>
    <t>Narratives</t>
  </si>
  <si>
    <t>Arnold/Family and Peer Support</t>
  </si>
  <si>
    <t>Total Narrative Points</t>
  </si>
  <si>
    <t>Past Performance with AHCCCS - ACC</t>
  </si>
  <si>
    <t>Network Adequacy</t>
  </si>
  <si>
    <t>PPA 2</t>
  </si>
  <si>
    <t>Non-Encounter Sanctions</t>
  </si>
  <si>
    <t>PPA 3</t>
  </si>
  <si>
    <t>Notice to Cure</t>
  </si>
  <si>
    <t>PPA 4</t>
  </si>
  <si>
    <t>Corrective Action Plan</t>
  </si>
  <si>
    <t>PPA 5</t>
  </si>
  <si>
    <t>Pended Encounter Sanctions</t>
  </si>
  <si>
    <t>PPA 6</t>
  </si>
  <si>
    <t>Encounter Data Validation Sanctions</t>
  </si>
  <si>
    <t>PPA 7</t>
  </si>
  <si>
    <t>Provider Survey</t>
  </si>
  <si>
    <t>PPA 8</t>
  </si>
  <si>
    <t>Claims Performance</t>
  </si>
  <si>
    <t>PPA 9</t>
  </si>
  <si>
    <t>Member Grievances</t>
  </si>
  <si>
    <t>PPA 10</t>
  </si>
  <si>
    <t>CAHPS</t>
  </si>
  <si>
    <t>PPR 1</t>
  </si>
  <si>
    <t>PPR 2</t>
  </si>
  <si>
    <t>PPR 3</t>
  </si>
  <si>
    <t>PPR 4</t>
  </si>
  <si>
    <t>PPR 5</t>
  </si>
  <si>
    <t>PPR 6</t>
  </si>
  <si>
    <t xml:space="preserve">Member Grievances </t>
  </si>
  <si>
    <t>Past Performance with AHCCCS - RBHA</t>
  </si>
  <si>
    <t>Administrative Cost Bid</t>
  </si>
  <si>
    <t>Total Points Central GSA</t>
  </si>
  <si>
    <t>Total Past Performance with AHCCCS - ACC Points</t>
  </si>
  <si>
    <t>Total Administrative Cost Bid Points</t>
  </si>
  <si>
    <t>Total Past Performance with AHCCCS - RBHA Points</t>
  </si>
  <si>
    <t>Points Possible</t>
  </si>
  <si>
    <t>Not Scored</t>
  </si>
  <si>
    <t>Measure #</t>
  </si>
  <si>
    <t>Measure Name</t>
  </si>
  <si>
    <t>Maricopa, Gila, Pinal
Maximum Points 10,000</t>
  </si>
  <si>
    <t>Cochise, Graham, Greenlee, La Paz,  Santa Cruz, Yuma
Pima
Maximum Points 10,000</t>
  </si>
  <si>
    <t>Mohave, Coconino, Apache, Navajo, Yavapai
Maximum Points 10,000</t>
  </si>
  <si>
    <t>Overall Final Score by GSA by Offeror</t>
  </si>
  <si>
    <t>Overall Scoring by Points</t>
  </si>
  <si>
    <t>Category weights</t>
  </si>
  <si>
    <t>Total</t>
  </si>
  <si>
    <t>Care 1st (CF)</t>
  </si>
  <si>
    <t>B5a</t>
  </si>
  <si>
    <t>B5b</t>
  </si>
  <si>
    <t>Service Delivery</t>
  </si>
  <si>
    <t>B5c</t>
  </si>
  <si>
    <t>PPA 1a</t>
  </si>
  <si>
    <t>PPA 1b</t>
  </si>
  <si>
    <t>PPA 1c</t>
  </si>
  <si>
    <t>Total Points South GSA</t>
  </si>
  <si>
    <t>Total Points North GSA</t>
  </si>
  <si>
    <t>Ranking Summary for Offerors by Submission Requirement</t>
  </si>
  <si>
    <t>Administrative Cost Bid Ranking-Central</t>
  </si>
  <si>
    <t>Administrative Cost Bid Ranking-North</t>
  </si>
  <si>
    <t>Administrative Cost Bid Ranking-South</t>
  </si>
  <si>
    <t>ARIZONA COMPLETE HEALTH (AZCH)/ CARE1ST (CF)</t>
  </si>
  <si>
    <t>Network Adequacy - GSA Specific: Central</t>
  </si>
  <si>
    <t>Network Adequacy - GSA Specific: North</t>
  </si>
  <si>
    <t>Network Adequacy - GSA Specific: South</t>
  </si>
  <si>
    <t>Arnold/Family and Peer Support- GSA Specific: Central</t>
  </si>
  <si>
    <t>Service Delivery - GSA Specific: North</t>
  </si>
  <si>
    <t>Service Delivery - GSA Specific: South</t>
  </si>
  <si>
    <t>Original Bid</t>
  </si>
  <si>
    <t>Best and Final Offer</t>
  </si>
  <si>
    <t>Original Cost Bid</t>
  </si>
  <si>
    <t>Number of AHCCCS Complete Care Offerors North GSA = 2</t>
  </si>
  <si>
    <t>Number of AHCCCS Complete Care Offerors South GSA = 2</t>
  </si>
  <si>
    <t>Number of AHCCCS Complete Care Offerors  South GSA = 2</t>
  </si>
  <si>
    <t>Number of AHCCCS Complete Care Offerors Central North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</si>
</sst>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wrapText="1"/>
    </xf>
    <xf numFmtId="0" fontId="2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wrapText="1"/>
    </xf>
    <xf numFmtId="0" fontId="2" fillId="7" borderId="13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4" borderId="11" xfId="0" applyNumberFormat="1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7" borderId="13" xfId="0" applyNumberFormat="1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2" fontId="2" fillId="8" borderId="9" xfId="0" applyNumberFormat="1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wrapText="1"/>
    </xf>
    <xf numFmtId="0" fontId="2" fillId="8" borderId="11" xfId="0" applyFont="1" applyFill="1" applyBorder="1" applyAlignment="1">
      <alignment horizontal="center" vertical="center"/>
    </xf>
    <xf numFmtId="2" fontId="2" fillId="8" borderId="11" xfId="0" applyNumberFormat="1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wrapText="1"/>
    </xf>
    <xf numFmtId="0" fontId="5" fillId="0" borderId="0" xfId="0" applyFont="1" applyAlignment="1"/>
    <xf numFmtId="0" fontId="1" fillId="0" borderId="2" xfId="0" applyFont="1" applyBorder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4" fontId="1" fillId="7" borderId="27" xfId="0" applyNumberFormat="1" applyFont="1" applyFill="1" applyBorder="1" applyAlignment="1">
      <alignment horizontal="center"/>
    </xf>
    <xf numFmtId="4" fontId="1" fillId="3" borderId="29" xfId="0" applyNumberFormat="1" applyFont="1" applyFill="1" applyBorder="1" applyAlignment="1">
      <alignment horizontal="center"/>
    </xf>
    <xf numFmtId="4" fontId="1" fillId="4" borderId="29" xfId="0" applyNumberFormat="1" applyFont="1" applyFill="1" applyBorder="1" applyAlignment="1">
      <alignment horizontal="center"/>
    </xf>
    <xf numFmtId="4" fontId="1" fillId="5" borderId="29" xfId="0" applyNumberFormat="1" applyFont="1" applyFill="1" applyBorder="1" applyAlignment="1">
      <alignment horizontal="center"/>
    </xf>
    <xf numFmtId="4" fontId="1" fillId="6" borderId="29" xfId="0" applyNumberFormat="1" applyFont="1" applyFill="1" applyBorder="1" applyAlignment="1">
      <alignment horizontal="center"/>
    </xf>
    <xf numFmtId="0" fontId="1" fillId="0" borderId="6" xfId="0" applyFont="1" applyBorder="1"/>
    <xf numFmtId="4" fontId="1" fillId="3" borderId="30" xfId="0" applyNumberFormat="1" applyFont="1" applyFill="1" applyBorder="1" applyAlignment="1">
      <alignment horizontal="center"/>
    </xf>
    <xf numFmtId="4" fontId="1" fillId="4" borderId="30" xfId="0" applyNumberFormat="1" applyFont="1" applyFill="1" applyBorder="1" applyAlignment="1">
      <alignment horizontal="center"/>
    </xf>
    <xf numFmtId="4" fontId="1" fillId="5" borderId="30" xfId="0" applyNumberFormat="1" applyFont="1" applyFill="1" applyBorder="1" applyAlignment="1">
      <alignment horizontal="center"/>
    </xf>
    <xf numFmtId="4" fontId="1" fillId="6" borderId="30" xfId="0" applyNumberFormat="1" applyFont="1" applyFill="1" applyBorder="1" applyAlignment="1">
      <alignment horizontal="center"/>
    </xf>
    <xf numFmtId="4" fontId="1" fillId="7" borderId="2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1" fillId="6" borderId="1" xfId="0" applyNumberFormat="1" applyFont="1" applyFill="1" applyBorder="1" applyAlignment="1">
      <alignment horizontal="center"/>
    </xf>
    <xf numFmtId="4" fontId="1" fillId="7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23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4" fontId="1" fillId="2" borderId="27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6" xfId="0" applyBorder="1"/>
    <xf numFmtId="3" fontId="1" fillId="0" borderId="7" xfId="0" applyNumberFormat="1" applyFont="1" applyBorder="1" applyAlignment="1">
      <alignment horizontal="center"/>
    </xf>
    <xf numFmtId="4" fontId="1" fillId="7" borderId="29" xfId="0" applyNumberFormat="1" applyFont="1" applyFill="1" applyBorder="1" applyAlignment="1">
      <alignment horizontal="center"/>
    </xf>
    <xf numFmtId="3" fontId="1" fillId="0" borderId="3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/>
    <xf numFmtId="0" fontId="0" fillId="0" borderId="3" xfId="0" applyBorder="1"/>
    <xf numFmtId="0" fontId="0" fillId="0" borderId="4" xfId="0" applyBorder="1"/>
    <xf numFmtId="9" fontId="0" fillId="0" borderId="5" xfId="0" applyNumberFormat="1" applyBorder="1" applyAlignment="1">
      <alignment horizontal="center"/>
    </xf>
    <xf numFmtId="0" fontId="0" fillId="0" borderId="35" xfId="0" applyBorder="1"/>
    <xf numFmtId="0" fontId="0" fillId="0" borderId="0" xfId="0" applyBorder="1"/>
    <xf numFmtId="9" fontId="0" fillId="0" borderId="32" xfId="0" applyNumberFormat="1" applyBorder="1" applyAlignment="1">
      <alignment horizontal="center"/>
    </xf>
    <xf numFmtId="0" fontId="0" fillId="0" borderId="34" xfId="0" applyBorder="1"/>
    <xf numFmtId="9" fontId="0" fillId="0" borderId="7" xfId="0" applyNumberFormat="1" applyBorder="1" applyAlignment="1">
      <alignment horizontal="center"/>
    </xf>
    <xf numFmtId="0" fontId="0" fillId="0" borderId="24" xfId="0" applyBorder="1"/>
    <xf numFmtId="0" fontId="0" fillId="0" borderId="20" xfId="0" applyBorder="1"/>
    <xf numFmtId="9" fontId="0" fillId="0" borderId="25" xfId="0" applyNumberFormat="1" applyBorder="1" applyAlignment="1">
      <alignment horizontal="center"/>
    </xf>
    <xf numFmtId="2" fontId="0" fillId="2" borderId="22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2" fontId="0" fillId="4" borderId="28" xfId="0" applyNumberFormat="1" applyFill="1" applyBorder="1" applyAlignment="1">
      <alignment horizontal="center"/>
    </xf>
    <xf numFmtId="2" fontId="0" fillId="5" borderId="28" xfId="0" applyNumberFormat="1" applyFill="1" applyBorder="1" applyAlignment="1">
      <alignment horizontal="center"/>
    </xf>
    <xf numFmtId="2" fontId="0" fillId="6" borderId="28" xfId="0" applyNumberFormat="1" applyFill="1" applyBorder="1" applyAlignment="1">
      <alignment horizontal="center"/>
    </xf>
    <xf numFmtId="2" fontId="0" fillId="7" borderId="28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3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8" borderId="31" xfId="0" applyFill="1" applyBorder="1"/>
    <xf numFmtId="0" fontId="0" fillId="8" borderId="24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6" fillId="8" borderId="25" xfId="0" applyFont="1" applyFill="1" applyBorder="1" applyAlignment="1">
      <alignment horizontal="center"/>
    </xf>
    <xf numFmtId="0" fontId="0" fillId="8" borderId="25" xfId="0" applyFill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4" fontId="1" fillId="7" borderId="30" xfId="0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35" xfId="0" applyFont="1" applyBorder="1"/>
    <xf numFmtId="0" fontId="1" fillId="0" borderId="32" xfId="0" applyFont="1" applyBorder="1" applyAlignment="1">
      <alignment horizontal="center"/>
    </xf>
    <xf numFmtId="0" fontId="0" fillId="0" borderId="6" xfId="0" applyBorder="1" applyAlignment="1">
      <alignment horizontal="center"/>
    </xf>
    <xf numFmtId="4" fontId="1" fillId="6" borderId="36" xfId="0" applyNumberFormat="1" applyFont="1" applyFill="1" applyBorder="1" applyAlignment="1">
      <alignment horizontal="center"/>
    </xf>
    <xf numFmtId="4" fontId="1" fillId="7" borderId="7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4" fontId="1" fillId="5" borderId="36" xfId="0" applyNumberFormat="1" applyFont="1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7" fillId="0" borderId="0" xfId="0" applyFont="1" applyAlignment="1">
      <alignment horizontal="center"/>
    </xf>
    <xf numFmtId="2" fontId="0" fillId="2" borderId="25" xfId="0" applyNumberFormat="1" applyFill="1" applyBorder="1" applyAlignment="1">
      <alignment horizontal="center"/>
    </xf>
    <xf numFmtId="2" fontId="0" fillId="3" borderId="31" xfId="0" applyNumberFormat="1" applyFill="1" applyBorder="1" applyAlignment="1">
      <alignment horizontal="center"/>
    </xf>
    <xf numFmtId="2" fontId="0" fillId="4" borderId="31" xfId="0" applyNumberFormat="1" applyFill="1" applyBorder="1" applyAlignment="1">
      <alignment horizontal="center"/>
    </xf>
    <xf numFmtId="2" fontId="0" fillId="5" borderId="31" xfId="0" applyNumberFormat="1" applyFill="1" applyBorder="1" applyAlignment="1">
      <alignment horizontal="center"/>
    </xf>
    <xf numFmtId="2" fontId="0" fillId="6" borderId="31" xfId="0" applyNumberFormat="1" applyFill="1" applyBorder="1" applyAlignment="1">
      <alignment horizontal="center"/>
    </xf>
    <xf numFmtId="2" fontId="0" fillId="7" borderId="25" xfId="0" applyNumberFormat="1" applyFill="1" applyBorder="1" applyAlignment="1">
      <alignment horizontal="center"/>
    </xf>
    <xf numFmtId="2" fontId="0" fillId="7" borderId="22" xfId="0" applyNumberFormat="1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4" fontId="1" fillId="8" borderId="27" xfId="0" applyNumberFormat="1" applyFont="1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4" fontId="1" fillId="8" borderId="29" xfId="0" applyNumberFormat="1" applyFont="1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4" fontId="1" fillId="8" borderId="30" xfId="0" applyNumberFormat="1" applyFont="1" applyFill="1" applyBorder="1" applyAlignment="1">
      <alignment horizontal="center"/>
    </xf>
    <xf numFmtId="2" fontId="0" fillId="3" borderId="16" xfId="0" applyNumberFormat="1" applyFill="1" applyBorder="1" applyAlignment="1">
      <alignment horizontal="center"/>
    </xf>
    <xf numFmtId="2" fontId="0" fillId="6" borderId="16" xfId="0" applyNumberFormat="1" applyFill="1" applyBorder="1" applyAlignment="1">
      <alignment horizontal="center"/>
    </xf>
    <xf numFmtId="2" fontId="0" fillId="7" borderId="18" xfId="0" applyNumberFormat="1" applyFill="1" applyBorder="1" applyAlignment="1">
      <alignment horizontal="center"/>
    </xf>
    <xf numFmtId="0" fontId="6" fillId="0" borderId="0" xfId="0" applyFont="1"/>
    <xf numFmtId="0" fontId="0" fillId="8" borderId="16" xfId="0" applyFill="1" applyBorder="1"/>
    <xf numFmtId="0" fontId="0" fillId="0" borderId="21" xfId="0" applyBorder="1"/>
    <xf numFmtId="0" fontId="0" fillId="0" borderId="37" xfId="0" applyBorder="1"/>
    <xf numFmtId="0" fontId="0" fillId="0" borderId="27" xfId="0" applyBorder="1" applyAlignment="1">
      <alignment horizontal="center"/>
    </xf>
    <xf numFmtId="0" fontId="0" fillId="0" borderId="18" xfId="0" applyFont="1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3" borderId="28" xfId="0" applyNumberFormat="1" applyFill="1" applyBorder="1" applyAlignment="1">
      <alignment horizontal="center"/>
    </xf>
    <xf numFmtId="1" fontId="0" fillId="4" borderId="28" xfId="0" applyNumberFormat="1" applyFill="1" applyBorder="1" applyAlignment="1">
      <alignment horizontal="center"/>
    </xf>
    <xf numFmtId="1" fontId="0" fillId="5" borderId="28" xfId="0" applyNumberFormat="1" applyFill="1" applyBorder="1" applyAlignment="1">
      <alignment horizontal="center"/>
    </xf>
    <xf numFmtId="1" fontId="0" fillId="6" borderId="28" xfId="0" applyNumberFormat="1" applyFill="1" applyBorder="1" applyAlignment="1">
      <alignment horizontal="center"/>
    </xf>
    <xf numFmtId="1" fontId="0" fillId="7" borderId="28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3" borderId="31" xfId="0" applyNumberFormat="1" applyFill="1" applyBorder="1" applyAlignment="1">
      <alignment horizontal="center"/>
    </xf>
    <xf numFmtId="1" fontId="0" fillId="4" borderId="31" xfId="0" applyNumberFormat="1" applyFill="1" applyBorder="1" applyAlignment="1">
      <alignment horizontal="center"/>
    </xf>
    <xf numFmtId="1" fontId="0" fillId="5" borderId="31" xfId="0" applyNumberFormat="1" applyFill="1" applyBorder="1" applyAlignment="1">
      <alignment horizontal="center"/>
    </xf>
    <xf numFmtId="1" fontId="0" fillId="7" borderId="25" xfId="0" applyNumberFormat="1" applyFill="1" applyBorder="1" applyAlignment="1">
      <alignment horizontal="center"/>
    </xf>
    <xf numFmtId="1" fontId="0" fillId="7" borderId="22" xfId="0" applyNumberFormat="1" applyFill="1" applyBorder="1" applyAlignment="1">
      <alignment horizontal="center"/>
    </xf>
    <xf numFmtId="1" fontId="0" fillId="8" borderId="16" xfId="0" applyNumberFormat="1" applyFill="1" applyBorder="1" applyAlignment="1">
      <alignment horizontal="center"/>
    </xf>
    <xf numFmtId="1" fontId="0" fillId="3" borderId="16" xfId="0" applyNumberFormat="1" applyFill="1" applyBorder="1" applyAlignment="1">
      <alignment horizontal="center"/>
    </xf>
    <xf numFmtId="1" fontId="0" fillId="6" borderId="16" xfId="0" applyNumberFormat="1" applyFill="1" applyBorder="1" applyAlignment="1">
      <alignment horizontal="center"/>
    </xf>
    <xf numFmtId="1" fontId="0" fillId="7" borderId="18" xfId="0" applyNumberFormat="1" applyFill="1" applyBorder="1" applyAlignment="1">
      <alignment horizontal="center"/>
    </xf>
    <xf numFmtId="1" fontId="0" fillId="8" borderId="28" xfId="0" applyNumberFormat="1" applyFill="1" applyBorder="1" applyAlignment="1">
      <alignment horizontal="center"/>
    </xf>
    <xf numFmtId="1" fontId="0" fillId="2" borderId="17" xfId="0" applyNumberFormat="1" applyFont="1" applyFill="1" applyBorder="1" applyAlignment="1">
      <alignment horizontal="center"/>
    </xf>
    <xf numFmtId="1" fontId="0" fillId="3" borderId="16" xfId="0" applyNumberFormat="1" applyFont="1" applyFill="1" applyBorder="1" applyAlignment="1">
      <alignment horizontal="center"/>
    </xf>
    <xf numFmtId="1" fontId="0" fillId="4" borderId="16" xfId="0" applyNumberFormat="1" applyFont="1" applyFill="1" applyBorder="1" applyAlignment="1">
      <alignment horizontal="center"/>
    </xf>
    <xf numFmtId="1" fontId="0" fillId="5" borderId="16" xfId="0" applyNumberFormat="1" applyFont="1" applyFill="1" applyBorder="1" applyAlignment="1">
      <alignment horizontal="center"/>
    </xf>
    <xf numFmtId="1" fontId="0" fillId="7" borderId="16" xfId="0" applyNumberFormat="1" applyFont="1" applyFill="1" applyBorder="1" applyAlignment="1">
      <alignment horizontal="center"/>
    </xf>
    <xf numFmtId="1" fontId="0" fillId="6" borderId="28" xfId="0" applyNumberFormat="1" applyFont="1" applyFill="1" applyBorder="1" applyAlignment="1">
      <alignment horizontal="center"/>
    </xf>
    <xf numFmtId="1" fontId="0" fillId="7" borderId="28" xfId="0" applyNumberFormat="1" applyFont="1" applyFill="1" applyBorder="1" applyAlignment="1">
      <alignment horizontal="center"/>
    </xf>
    <xf numFmtId="1" fontId="0" fillId="5" borderId="29" xfId="0" applyNumberFormat="1" applyFont="1" applyFill="1" applyBorder="1" applyAlignment="1">
      <alignment horizontal="center"/>
    </xf>
    <xf numFmtId="1" fontId="0" fillId="7" borderId="29" xfId="0" applyNumberFormat="1" applyFont="1" applyFill="1" applyBorder="1" applyAlignment="1">
      <alignment horizontal="center"/>
    </xf>
    <xf numFmtId="1" fontId="0" fillId="8" borderId="31" xfId="0" applyNumberFormat="1" applyFill="1" applyBorder="1" applyAlignment="1">
      <alignment horizontal="center"/>
    </xf>
    <xf numFmtId="1" fontId="0" fillId="8" borderId="21" xfId="0" applyNumberFormat="1" applyFont="1" applyFill="1" applyBorder="1" applyAlignment="1">
      <alignment horizontal="center"/>
    </xf>
    <xf numFmtId="1" fontId="0" fillId="8" borderId="28" xfId="0" applyNumberFormat="1" applyFont="1" applyFill="1" applyBorder="1" applyAlignment="1">
      <alignment horizontal="center"/>
    </xf>
    <xf numFmtId="1" fontId="0" fillId="8" borderId="37" xfId="0" applyNumberFormat="1" applyFont="1" applyFill="1" applyBorder="1" applyAlignment="1">
      <alignment horizontal="center"/>
    </xf>
    <xf numFmtId="1" fontId="0" fillId="8" borderId="29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32" xfId="0" applyBorder="1"/>
    <xf numFmtId="0" fontId="2" fillId="8" borderId="19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2" fontId="0" fillId="8" borderId="28" xfId="0" applyNumberFormat="1" applyFill="1" applyBorder="1" applyAlignment="1">
      <alignment horizontal="center"/>
    </xf>
    <xf numFmtId="2" fontId="0" fillId="8" borderId="31" xfId="0" applyNumberFormat="1" applyFill="1" applyBorder="1" applyAlignment="1">
      <alignment horizontal="center"/>
    </xf>
    <xf numFmtId="2" fontId="0" fillId="8" borderId="25" xfId="0" applyNumberFormat="1" applyFill="1" applyBorder="1" applyAlignment="1">
      <alignment horizontal="center"/>
    </xf>
    <xf numFmtId="2" fontId="0" fillId="8" borderId="22" xfId="0" applyNumberFormat="1" applyFill="1" applyBorder="1" applyAlignment="1">
      <alignment horizontal="center"/>
    </xf>
    <xf numFmtId="4" fontId="1" fillId="8" borderId="23" xfId="0" applyNumberFormat="1" applyFont="1" applyFill="1" applyBorder="1" applyAlignment="1">
      <alignment horizontal="center"/>
    </xf>
    <xf numFmtId="2" fontId="0" fillId="8" borderId="16" xfId="0" applyNumberFormat="1" applyFill="1" applyBorder="1" applyAlignment="1">
      <alignment horizontal="center"/>
    </xf>
    <xf numFmtId="2" fontId="0" fillId="8" borderId="18" xfId="0" applyNumberFormat="1" applyFill="1" applyBorder="1" applyAlignment="1">
      <alignment horizontal="center"/>
    </xf>
    <xf numFmtId="4" fontId="1" fillId="8" borderId="1" xfId="0" applyNumberFormat="1" applyFont="1" applyFill="1" applyBorder="1" applyAlignment="1">
      <alignment horizontal="center"/>
    </xf>
    <xf numFmtId="4" fontId="1" fillId="8" borderId="2" xfId="0" applyNumberFormat="1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4" fontId="1" fillId="8" borderId="36" xfId="0" applyNumberFormat="1" applyFont="1" applyFill="1" applyBorder="1" applyAlignment="1">
      <alignment horizontal="center"/>
    </xf>
    <xf numFmtId="4" fontId="1" fillId="8" borderId="7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/>
    </xf>
    <xf numFmtId="4" fontId="2" fillId="6" borderId="11" xfId="0" applyNumberFormat="1" applyFont="1" applyFill="1" applyBorder="1" applyAlignment="1">
      <alignment horizontal="center" vertical="center"/>
    </xf>
    <xf numFmtId="4" fontId="2" fillId="7" borderId="13" xfId="0" applyNumberFormat="1" applyFont="1" applyFill="1" applyBorder="1" applyAlignment="1">
      <alignment horizontal="center" vertical="center"/>
    </xf>
    <xf numFmtId="4" fontId="2" fillId="8" borderId="9" xfId="0" applyNumberFormat="1" applyFont="1" applyFill="1" applyBorder="1" applyAlignment="1">
      <alignment horizontal="center" vertical="center"/>
    </xf>
    <xf numFmtId="4" fontId="2" fillId="8" borderId="11" xfId="0" applyNumberFormat="1" applyFont="1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center" vertical="center"/>
    </xf>
    <xf numFmtId="1" fontId="0" fillId="8" borderId="25" xfId="0" applyNumberFormat="1" applyFill="1" applyBorder="1" applyAlignment="1">
      <alignment horizontal="center"/>
    </xf>
    <xf numFmtId="1" fontId="0" fillId="8" borderId="22" xfId="0" applyNumberFormat="1" applyFill="1" applyBorder="1" applyAlignment="1">
      <alignment horizontal="center"/>
    </xf>
    <xf numFmtId="1" fontId="0" fillId="8" borderId="18" xfId="0" applyNumberFormat="1" applyFill="1" applyBorder="1" applyAlignment="1">
      <alignment horizontal="center"/>
    </xf>
    <xf numFmtId="1" fontId="0" fillId="8" borderId="17" xfId="0" applyNumberFormat="1" applyFont="1" applyFill="1" applyBorder="1" applyAlignment="1">
      <alignment horizontal="center"/>
    </xf>
    <xf numFmtId="1" fontId="0" fillId="8" borderId="16" xfId="0" applyNumberFormat="1" applyFont="1" applyFill="1" applyBorder="1" applyAlignment="1">
      <alignment horizontal="center"/>
    </xf>
    <xf numFmtId="0" fontId="9" fillId="0" borderId="0" xfId="0" applyFont="1"/>
    <xf numFmtId="0" fontId="1" fillId="0" borderId="15" xfId="0" applyFont="1" applyBorder="1" applyAlignment="1"/>
    <xf numFmtId="0" fontId="1" fillId="0" borderId="8" xfId="0" applyFont="1" applyBorder="1" applyAlignment="1"/>
    <xf numFmtId="0" fontId="1" fillId="0" borderId="8" xfId="0" applyFont="1" applyFill="1" applyBorder="1" applyAlignment="1"/>
    <xf numFmtId="0" fontId="1" fillId="0" borderId="15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3" fontId="3" fillId="8" borderId="12" xfId="0" applyNumberFormat="1" applyFont="1" applyFill="1" applyBorder="1" applyAlignment="1">
      <alignment horizontal="center" wrapText="1"/>
    </xf>
    <xf numFmtId="3" fontId="3" fillId="8" borderId="14" xfId="0" applyNumberFormat="1" applyFont="1" applyFill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59">
    <dxf>
      <fill>
        <patternFill>
          <bgColor rgb="FFD8E4BC"/>
        </patternFill>
      </fill>
    </dxf>
    <dxf>
      <fill>
        <patternFill>
          <bgColor rgb="FF95B3D7"/>
        </patternFill>
      </fill>
    </dxf>
    <dxf>
      <fill>
        <patternFill>
          <bgColor rgb="FF95B3D7"/>
        </patternFill>
      </fill>
    </dxf>
    <dxf>
      <fill>
        <patternFill>
          <bgColor rgb="FFDA9694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FCD5B4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8E4BC"/>
        </patternFill>
      </fill>
    </dxf>
    <dxf>
      <fill>
        <patternFill>
          <bgColor rgb="FF95B3D7"/>
        </patternFill>
      </fill>
    </dxf>
    <dxf>
      <fill>
        <patternFill>
          <bgColor rgb="FF95B3D7"/>
        </patternFill>
      </fill>
    </dxf>
    <dxf>
      <fill>
        <patternFill>
          <bgColor rgb="FFDA9694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FCD5B4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FCD5B4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8E4BC"/>
        </patternFill>
      </fill>
    </dxf>
    <dxf>
      <fill>
        <patternFill>
          <bgColor rgb="FF95B3D7"/>
        </patternFill>
      </fill>
    </dxf>
    <dxf>
      <fill>
        <patternFill>
          <bgColor rgb="FFDA9694"/>
        </patternFill>
      </fill>
    </dxf>
    <dxf>
      <fill>
        <patternFill>
          <bgColor rgb="FFFCD5B4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D8E4BC"/>
      <color rgb="FF95B3D7"/>
      <color rgb="FFDA9694"/>
      <color rgb="FFFCD5B4"/>
      <color rgb="FFDAEEF3"/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Narrative%20Scoring%20Tool.xlsx?1164D615" TargetMode="External"/><Relationship Id="rId1" Type="http://schemas.openxmlformats.org/officeDocument/2006/relationships/externalLinkPath" Target="file:///\\1164D615\Narrative%20Scoring%20Too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Past%20Performance%20ACC%20Scoring%20Tool%20w%20CAHPS.xlsx?1164D615" TargetMode="External"/><Relationship Id="rId1" Type="http://schemas.openxmlformats.org/officeDocument/2006/relationships/externalLinkPath" Target="file:///\\1164D615\Past%20Performance%20ACC%20Scoring%20Tool%20w%20CAHP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Past%20Performance%20RBHA%20Scoring%20Tool%20w%20CAHPS.xlsx?1164D615" TargetMode="External"/><Relationship Id="rId1" Type="http://schemas.openxmlformats.org/officeDocument/2006/relationships/externalLinkPath" Target="file:///\\1164D615\Past%20Performance%20RBHA%20Scoring%20Tool%20w%20CAHP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Administrative%20Cost%20Bid%20Scoring%20Tool.xlsx?1164D615" TargetMode="External"/><Relationship Id="rId1" Type="http://schemas.openxmlformats.org/officeDocument/2006/relationships/externalLinkPath" Target="file:///\\1164D615\Administrative%20Cost%20Bid%20Scoring%20To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rative Final Score by GSA"/>
      <sheetName val="Ranking Summary"/>
      <sheetName val="Scores Central"/>
      <sheetName val="Scores North"/>
      <sheetName val="Scores South"/>
    </sheetNames>
    <sheetDataSet>
      <sheetData sheetId="0" refreshError="1"/>
      <sheetData sheetId="1">
        <row r="4">
          <cell r="C4" t="str">
            <v>Select Yes/No</v>
          </cell>
        </row>
      </sheetData>
      <sheetData sheetId="2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3">
        <row r="10">
          <cell r="F10">
            <v>0</v>
          </cell>
          <cell r="G10">
            <v>0</v>
          </cell>
        </row>
        <row r="12">
          <cell r="F12">
            <v>0</v>
          </cell>
          <cell r="G12">
            <v>0</v>
          </cell>
        </row>
        <row r="14">
          <cell r="F14">
            <v>0</v>
          </cell>
          <cell r="G14">
            <v>0</v>
          </cell>
        </row>
        <row r="16">
          <cell r="F16">
            <v>0</v>
          </cell>
          <cell r="G16">
            <v>0</v>
          </cell>
        </row>
        <row r="18">
          <cell r="F18">
            <v>0</v>
          </cell>
          <cell r="G18">
            <v>0</v>
          </cell>
        </row>
        <row r="20">
          <cell r="F20">
            <v>0</v>
          </cell>
          <cell r="G20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6">
          <cell r="F26">
            <v>0</v>
          </cell>
          <cell r="G26">
            <v>0</v>
          </cell>
        </row>
        <row r="28">
          <cell r="F28">
            <v>0</v>
          </cell>
          <cell r="G28">
            <v>0</v>
          </cell>
        </row>
        <row r="30">
          <cell r="F30">
            <v>0</v>
          </cell>
          <cell r="G30">
            <v>0</v>
          </cell>
        </row>
      </sheetData>
      <sheetData sheetId="4">
        <row r="10">
          <cell r="F10">
            <v>0</v>
          </cell>
          <cell r="G10">
            <v>0</v>
          </cell>
        </row>
        <row r="12">
          <cell r="F12">
            <v>0</v>
          </cell>
          <cell r="G12">
            <v>0</v>
          </cell>
        </row>
        <row r="14">
          <cell r="F14">
            <v>0</v>
          </cell>
        </row>
        <row r="16">
          <cell r="F16">
            <v>0</v>
          </cell>
          <cell r="G16">
            <v>0</v>
          </cell>
        </row>
        <row r="18">
          <cell r="F18">
            <v>0</v>
          </cell>
          <cell r="G18">
            <v>0</v>
          </cell>
        </row>
        <row r="20">
          <cell r="F20">
            <v>0</v>
          </cell>
          <cell r="G20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6">
          <cell r="F26">
            <v>0</v>
          </cell>
          <cell r="G26">
            <v>0</v>
          </cell>
        </row>
        <row r="28">
          <cell r="F28">
            <v>0</v>
          </cell>
          <cell r="G28">
            <v>0</v>
          </cell>
        </row>
        <row r="30">
          <cell r="F30">
            <v>0</v>
          </cell>
          <cell r="G3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ACC Final Score by GSA"/>
      <sheetName val="Ranking Summary"/>
      <sheetName val="Scores Central"/>
      <sheetName val="Scores North"/>
      <sheetName val="Scores South"/>
    </sheetNames>
    <sheetDataSet>
      <sheetData sheetId="0"/>
      <sheetData sheetId="1">
        <row r="10">
          <cell r="C10"/>
        </row>
        <row r="11">
          <cell r="C11"/>
        </row>
        <row r="12">
          <cell r="C12"/>
        </row>
        <row r="13">
          <cell r="C13"/>
          <cell r="I13"/>
        </row>
        <row r="14">
          <cell r="C14"/>
          <cell r="F14"/>
        </row>
        <row r="15">
          <cell r="C15"/>
          <cell r="F15"/>
          <cell r="I15"/>
        </row>
        <row r="20">
          <cell r="C20"/>
          <cell r="F20"/>
          <cell r="I20"/>
        </row>
        <row r="21">
          <cell r="C21"/>
          <cell r="F21"/>
          <cell r="I21"/>
        </row>
        <row r="22">
          <cell r="C22"/>
          <cell r="F22"/>
          <cell r="I22"/>
        </row>
        <row r="23">
          <cell r="C23"/>
          <cell r="F23"/>
          <cell r="I23"/>
        </row>
        <row r="24">
          <cell r="C24"/>
          <cell r="F24"/>
          <cell r="I24"/>
        </row>
        <row r="25">
          <cell r="C25"/>
          <cell r="F25"/>
          <cell r="I25"/>
        </row>
        <row r="30">
          <cell r="C30"/>
          <cell r="F30"/>
          <cell r="I30"/>
        </row>
        <row r="31">
          <cell r="C31"/>
          <cell r="F31"/>
          <cell r="I31"/>
        </row>
        <row r="32">
          <cell r="C32"/>
          <cell r="F32"/>
          <cell r="I32"/>
        </row>
        <row r="33">
          <cell r="C33"/>
          <cell r="F33"/>
          <cell r="I33"/>
        </row>
        <row r="34">
          <cell r="C34"/>
          <cell r="F34"/>
          <cell r="I34"/>
        </row>
        <row r="35">
          <cell r="C35"/>
          <cell r="F35"/>
          <cell r="I35"/>
        </row>
        <row r="40">
          <cell r="C40"/>
          <cell r="F40"/>
          <cell r="I40"/>
        </row>
        <row r="41">
          <cell r="C41"/>
          <cell r="F41"/>
          <cell r="I41"/>
        </row>
        <row r="42">
          <cell r="C42"/>
          <cell r="F42"/>
          <cell r="I42"/>
        </row>
        <row r="43">
          <cell r="C43"/>
          <cell r="F43"/>
          <cell r="I43"/>
        </row>
        <row r="44">
          <cell r="C44"/>
          <cell r="F44"/>
          <cell r="I44"/>
        </row>
        <row r="45">
          <cell r="C45"/>
          <cell r="F45"/>
          <cell r="I45"/>
        </row>
      </sheetData>
      <sheetData sheetId="2"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</sheetData>
      <sheetData sheetId="3">
        <row r="8">
          <cell r="F8">
            <v>0</v>
          </cell>
          <cell r="G8">
            <v>0</v>
          </cell>
        </row>
        <row r="10">
          <cell r="F10">
            <v>0</v>
          </cell>
          <cell r="G10">
            <v>0</v>
          </cell>
        </row>
        <row r="12">
          <cell r="F12">
            <v>0</v>
          </cell>
          <cell r="G12">
            <v>0</v>
          </cell>
        </row>
        <row r="14">
          <cell r="F14">
            <v>0</v>
          </cell>
          <cell r="G14">
            <v>0</v>
          </cell>
        </row>
        <row r="16">
          <cell r="F16">
            <v>0</v>
          </cell>
          <cell r="G16">
            <v>0</v>
          </cell>
        </row>
        <row r="18">
          <cell r="F18">
            <v>0</v>
          </cell>
          <cell r="G18">
            <v>0</v>
          </cell>
        </row>
        <row r="20">
          <cell r="F20">
            <v>0</v>
          </cell>
          <cell r="G20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6">
          <cell r="F26">
            <v>0</v>
          </cell>
          <cell r="G26">
            <v>0</v>
          </cell>
        </row>
      </sheetData>
      <sheetData sheetId="4">
        <row r="8">
          <cell r="F8">
            <v>0</v>
          </cell>
          <cell r="G8">
            <v>0</v>
          </cell>
        </row>
        <row r="10">
          <cell r="F10">
            <v>0</v>
          </cell>
          <cell r="G10">
            <v>0</v>
          </cell>
        </row>
        <row r="12">
          <cell r="F12">
            <v>0</v>
          </cell>
          <cell r="G12">
            <v>0</v>
          </cell>
        </row>
        <row r="14">
          <cell r="F14">
            <v>0</v>
          </cell>
          <cell r="G14">
            <v>0</v>
          </cell>
        </row>
        <row r="16">
          <cell r="F16">
            <v>0</v>
          </cell>
          <cell r="G16">
            <v>0</v>
          </cell>
        </row>
        <row r="18">
          <cell r="F18">
            <v>0</v>
          </cell>
          <cell r="G18">
            <v>0</v>
          </cell>
        </row>
        <row r="20">
          <cell r="F20">
            <v>0</v>
          </cell>
          <cell r="G20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6">
          <cell r="F26">
            <v>0</v>
          </cell>
          <cell r="G2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RBHA Final Score by GSA"/>
      <sheetName val="Ranking Summary"/>
      <sheetName val="Scores Statewide"/>
    </sheetNames>
    <sheetDataSet>
      <sheetData sheetId="0"/>
      <sheetData sheetId="1">
        <row r="9">
          <cell r="C9"/>
          <cell r="F9"/>
          <cell r="I9"/>
        </row>
        <row r="12">
          <cell r="C12"/>
          <cell r="F12"/>
          <cell r="I12"/>
        </row>
        <row r="13">
          <cell r="C13"/>
          <cell r="F13"/>
          <cell r="I13"/>
        </row>
        <row r="19">
          <cell r="C19"/>
          <cell r="F19"/>
          <cell r="I19"/>
        </row>
        <row r="22">
          <cell r="C22"/>
          <cell r="F22"/>
          <cell r="I22"/>
        </row>
        <row r="23">
          <cell r="C23"/>
          <cell r="F23"/>
          <cell r="I23"/>
        </row>
      </sheetData>
      <sheetData sheetId="2">
        <row r="8">
          <cell r="G8">
            <v>0</v>
          </cell>
          <cell r="J8">
            <v>0</v>
          </cell>
          <cell r="K8">
            <v>0</v>
          </cell>
        </row>
        <row r="10">
          <cell r="G10">
            <v>0</v>
          </cell>
          <cell r="J10">
            <v>0</v>
          </cell>
          <cell r="K10">
            <v>0</v>
          </cell>
        </row>
        <row r="12">
          <cell r="G12">
            <v>0</v>
          </cell>
          <cell r="J12">
            <v>0</v>
          </cell>
          <cell r="K12">
            <v>0</v>
          </cell>
        </row>
        <row r="14">
          <cell r="G14">
            <v>0</v>
          </cell>
          <cell r="J14">
            <v>0</v>
          </cell>
          <cell r="K14">
            <v>0</v>
          </cell>
        </row>
        <row r="16">
          <cell r="G16">
            <v>0</v>
          </cell>
          <cell r="J16">
            <v>0</v>
          </cell>
          <cell r="K16">
            <v>0</v>
          </cell>
        </row>
        <row r="18">
          <cell r="G18">
            <v>0</v>
          </cell>
          <cell r="J18">
            <v>0</v>
          </cell>
          <cell r="K1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ACC Final Score by GSA"/>
      <sheetName val="Ranking Summary"/>
      <sheetName val="Scores Central"/>
      <sheetName val="Scores North"/>
      <sheetName val="Scores South"/>
    </sheetNames>
    <sheetDataSet>
      <sheetData sheetId="0" refreshError="1"/>
      <sheetData sheetId="1">
        <row r="6">
          <cell r="C6" t="str">
            <v>Select Yes/No</v>
          </cell>
        </row>
      </sheetData>
      <sheetData sheetId="2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</sheetData>
      <sheetData sheetId="3">
        <row r="10">
          <cell r="E10">
            <v>0</v>
          </cell>
          <cell r="F10">
            <v>0</v>
          </cell>
        </row>
        <row r="17">
          <cell r="E17">
            <v>0</v>
          </cell>
          <cell r="F17">
            <v>0</v>
          </cell>
        </row>
      </sheetData>
      <sheetData sheetId="4">
        <row r="10">
          <cell r="E10">
            <v>0</v>
          </cell>
          <cell r="F10">
            <v>0</v>
          </cell>
        </row>
        <row r="17">
          <cell r="E17">
            <v>0</v>
          </cell>
          <cell r="F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B21" sqref="B21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8" bestFit="1" customWidth="1"/>
    <col min="7" max="7" width="10.140625" bestFit="1" customWidth="1"/>
    <col min="8" max="8" width="12" customWidth="1"/>
    <col min="10" max="10" width="48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215" t="s">
        <v>9</v>
      </c>
      <c r="C3" s="216"/>
      <c r="D3" s="217"/>
      <c r="F3" s="215" t="s">
        <v>12</v>
      </c>
      <c r="G3" s="216"/>
      <c r="H3" s="217"/>
      <c r="J3" s="215" t="s">
        <v>13</v>
      </c>
      <c r="K3" s="216"/>
      <c r="L3" s="217"/>
    </row>
    <row r="4" spans="2:12" ht="60.75" thickBot="1" x14ac:dyDescent="0.3">
      <c r="B4" s="1" t="s">
        <v>7</v>
      </c>
      <c r="C4" s="2" t="s">
        <v>10</v>
      </c>
      <c r="D4" s="15" t="s">
        <v>11</v>
      </c>
      <c r="F4" s="1" t="s">
        <v>7</v>
      </c>
      <c r="G4" s="2" t="s">
        <v>10</v>
      </c>
      <c r="H4" s="15" t="s">
        <v>11</v>
      </c>
      <c r="J4" s="1" t="s">
        <v>7</v>
      </c>
      <c r="K4" s="2" t="s">
        <v>10</v>
      </c>
      <c r="L4" s="15" t="s">
        <v>11</v>
      </c>
    </row>
    <row r="5" spans="2:12" ht="15.75" thickBot="1" x14ac:dyDescent="0.3">
      <c r="B5" s="3" t="s">
        <v>1</v>
      </c>
      <c r="C5" s="16" t="e">
        <f>#REF!</f>
        <v>#REF!</v>
      </c>
      <c r="D5" s="4" t="e">
        <f>IF(C5=0,"",RANK(C5,$C$5:$C$10,0))</f>
        <v>#REF!</v>
      </c>
      <c r="F5" s="22" t="s">
        <v>1</v>
      </c>
      <c r="G5" s="23"/>
      <c r="H5" s="24"/>
      <c r="J5" s="22" t="s">
        <v>1</v>
      </c>
      <c r="K5" s="23"/>
      <c r="L5" s="24"/>
    </row>
    <row r="6" spans="2:12" ht="15.75" thickBot="1" x14ac:dyDescent="0.3">
      <c r="B6" s="5" t="s">
        <v>2</v>
      </c>
      <c r="C6" s="17" t="e">
        <f>#REF!</f>
        <v>#REF!</v>
      </c>
      <c r="D6" s="6" t="e">
        <f t="shared" ref="D6:D10" si="0">IF(C6=0,"",RANK(C6,$C$5:$C$10,0))</f>
        <v>#REF!</v>
      </c>
      <c r="F6" s="25" t="s">
        <v>2</v>
      </c>
      <c r="G6" s="26"/>
      <c r="H6" s="27"/>
      <c r="J6" s="25" t="s">
        <v>2</v>
      </c>
      <c r="K6" s="26"/>
      <c r="L6" s="27"/>
    </row>
    <row r="7" spans="2:12" ht="15.75" thickBot="1" x14ac:dyDescent="0.3">
      <c r="B7" s="7" t="s">
        <v>3</v>
      </c>
      <c r="C7" s="18" t="e">
        <f>#REF!</f>
        <v>#REF!</v>
      </c>
      <c r="D7" s="8" t="e">
        <f t="shared" si="0"/>
        <v>#REF!</v>
      </c>
      <c r="F7" s="25" t="s">
        <v>3</v>
      </c>
      <c r="G7" s="26"/>
      <c r="H7" s="27"/>
      <c r="J7" s="25" t="s">
        <v>3</v>
      </c>
      <c r="K7" s="26"/>
      <c r="L7" s="27"/>
    </row>
    <row r="8" spans="2:12" ht="15.75" thickBot="1" x14ac:dyDescent="0.3">
      <c r="B8" s="9" t="s">
        <v>4</v>
      </c>
      <c r="C8" s="19" t="e">
        <f>#REF!</f>
        <v>#REF!</v>
      </c>
      <c r="D8" s="10" t="e">
        <f t="shared" si="0"/>
        <v>#REF!</v>
      </c>
      <c r="F8" s="25" t="s">
        <v>4</v>
      </c>
      <c r="G8" s="26"/>
      <c r="H8" s="27"/>
      <c r="J8" s="9" t="s">
        <v>4</v>
      </c>
      <c r="K8" s="19" t="e">
        <f>#REF!</f>
        <v>#REF!</v>
      </c>
      <c r="L8" s="10" t="e">
        <f>IF(K8=0,"",RANK(K8,$K$6:$K$10,0))</f>
        <v>#REF!</v>
      </c>
    </row>
    <row r="9" spans="2:12" ht="15.75" thickBot="1" x14ac:dyDescent="0.3">
      <c r="B9" s="11" t="s">
        <v>5</v>
      </c>
      <c r="C9" s="20" t="e">
        <f>IF(#REF!="x","",#REF!)</f>
        <v>#REF!</v>
      </c>
      <c r="D9" s="12" t="e">
        <f>IF(OR(C9="",C9=0),"",RANK(C9,$C$5:$C$10,0))</f>
        <v>#REF!</v>
      </c>
      <c r="F9" s="11" t="s">
        <v>5</v>
      </c>
      <c r="G9" s="20" t="e">
        <f>#REF!</f>
        <v>#REF!</v>
      </c>
      <c r="H9" s="12" t="e">
        <f>IF(G9=0,"",RANK(G9,$G$9:$G$10,0))</f>
        <v>#REF!</v>
      </c>
      <c r="J9" s="25" t="s">
        <v>5</v>
      </c>
      <c r="K9" s="26"/>
      <c r="L9" s="27"/>
    </row>
    <row r="10" spans="2:12" ht="15.75" thickBot="1" x14ac:dyDescent="0.3">
      <c r="B10" s="13" t="s">
        <v>8</v>
      </c>
      <c r="C10" s="21" t="e">
        <f>#REF!</f>
        <v>#REF!</v>
      </c>
      <c r="D10" s="14" t="e">
        <f t="shared" si="0"/>
        <v>#REF!</v>
      </c>
      <c r="F10" s="13" t="s">
        <v>8</v>
      </c>
      <c r="G10" s="21" t="e">
        <f>#REF!</f>
        <v>#REF!</v>
      </c>
      <c r="H10" s="14" t="e">
        <f>IF(G10=0,"",RANK(G10,$G$9:$G$10,0))</f>
        <v>#REF!</v>
      </c>
      <c r="J10" s="13" t="s">
        <v>8</v>
      </c>
      <c r="K10" s="21" t="e">
        <f>#REF!</f>
        <v>#REF!</v>
      </c>
      <c r="L10" s="14" t="e">
        <f>IF(K10=0,"",RANK(K10,$K$6:$K$10,0))</f>
        <v>#REF!</v>
      </c>
    </row>
  </sheetData>
  <mergeCells count="3">
    <mergeCell ref="B3:D3"/>
    <mergeCell ref="F3:H3"/>
    <mergeCell ref="J3:L3"/>
  </mergeCells>
  <conditionalFormatting sqref="B9:D9">
    <cfRule type="expression" dxfId="58" priority="10">
      <formula>#REF!="x"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04D7-2520-4964-9BCC-87793E06EF80}">
  <dimension ref="B1:P51"/>
  <sheetViews>
    <sheetView showGridLines="0" tabSelected="1" zoomScaleNormal="100" workbookViewId="0"/>
  </sheetViews>
  <sheetFormatPr defaultRowHeight="15" x14ac:dyDescent="0.25"/>
  <cols>
    <col min="2" max="2" width="10.7109375" bestFit="1" customWidth="1"/>
    <col min="3" max="3" width="50.140625" bestFit="1" customWidth="1"/>
    <col min="4" max="4" width="14.5703125" customWidth="1"/>
    <col min="5" max="5" width="15.5703125" customWidth="1"/>
    <col min="6" max="6" width="21" customWidth="1"/>
    <col min="7" max="7" width="15.42578125" customWidth="1"/>
    <col min="8" max="8" width="18.5703125" bestFit="1" customWidth="1"/>
    <col min="9" max="9" width="16.5703125" customWidth="1"/>
    <col min="11" max="11" width="14" customWidth="1"/>
    <col min="12" max="12" width="12.85546875" customWidth="1"/>
    <col min="13" max="13" width="18.85546875" customWidth="1"/>
    <col min="14" max="14" width="16.5703125" customWidth="1"/>
    <col min="15" max="15" width="17" customWidth="1"/>
    <col min="16" max="16" width="15.5703125" customWidth="1"/>
  </cols>
  <sheetData>
    <row r="1" spans="2:16" ht="26.25" x14ac:dyDescent="0.4">
      <c r="B1" s="222" t="s">
        <v>92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2:16" ht="18.75" x14ac:dyDescent="0.3">
      <c r="B2" s="223"/>
      <c r="C2" s="223"/>
      <c r="D2" s="223"/>
      <c r="E2" s="223"/>
      <c r="F2" s="223"/>
      <c r="G2" s="223"/>
      <c r="H2" s="223"/>
      <c r="I2" s="223"/>
      <c r="J2" s="28"/>
    </row>
    <row r="3" spans="2:16" ht="18.75" x14ac:dyDescent="0.3">
      <c r="B3" s="98"/>
      <c r="C3" s="98"/>
      <c r="D3" s="221" t="s">
        <v>103</v>
      </c>
      <c r="E3" s="221"/>
      <c r="F3" s="221"/>
      <c r="G3" s="221"/>
      <c r="H3" s="221"/>
      <c r="I3" s="221"/>
      <c r="J3" s="28"/>
      <c r="K3" s="221" t="s">
        <v>104</v>
      </c>
      <c r="L3" s="221"/>
      <c r="M3" s="221"/>
      <c r="N3" s="221"/>
      <c r="O3" s="221"/>
      <c r="P3" s="221"/>
    </row>
    <row r="4" spans="2:16" ht="15.75" thickBot="1" x14ac:dyDescent="0.3"/>
    <row r="5" spans="2:16" ht="60.75" thickBot="1" x14ac:dyDescent="0.3">
      <c r="B5" s="71" t="s">
        <v>73</v>
      </c>
      <c r="C5" s="71" t="s">
        <v>74</v>
      </c>
      <c r="D5" s="30" t="s">
        <v>1</v>
      </c>
      <c r="E5" s="31" t="s">
        <v>2</v>
      </c>
      <c r="F5" s="32" t="s">
        <v>3</v>
      </c>
      <c r="G5" s="33" t="s">
        <v>4</v>
      </c>
      <c r="H5" s="34" t="s">
        <v>5</v>
      </c>
      <c r="I5" s="35" t="s">
        <v>96</v>
      </c>
      <c r="K5" s="175" t="s">
        <v>1</v>
      </c>
      <c r="L5" s="176" t="s">
        <v>2</v>
      </c>
      <c r="M5" s="175" t="s">
        <v>3</v>
      </c>
      <c r="N5" s="175" t="s">
        <v>4</v>
      </c>
      <c r="O5" s="175" t="s">
        <v>5</v>
      </c>
      <c r="P5" s="175" t="s">
        <v>96</v>
      </c>
    </row>
    <row r="6" spans="2:16" ht="15.75" thickBot="1" x14ac:dyDescent="0.3">
      <c r="B6" s="208"/>
      <c r="C6" s="207"/>
      <c r="D6" s="216" t="s">
        <v>35</v>
      </c>
      <c r="E6" s="216"/>
      <c r="F6" s="216"/>
      <c r="G6" s="216"/>
      <c r="H6" s="216"/>
      <c r="I6" s="217"/>
      <c r="K6" s="215" t="s">
        <v>35</v>
      </c>
      <c r="L6" s="216"/>
      <c r="M6" s="216"/>
      <c r="N6" s="216"/>
      <c r="O6" s="216"/>
      <c r="P6" s="217"/>
    </row>
    <row r="7" spans="2:16" x14ac:dyDescent="0.25">
      <c r="B7" s="100" t="s">
        <v>0</v>
      </c>
      <c r="C7" s="101" t="s">
        <v>24</v>
      </c>
      <c r="D7" s="136"/>
      <c r="E7" s="99"/>
      <c r="F7" s="99"/>
      <c r="G7" s="99"/>
      <c r="H7" s="99"/>
      <c r="I7" s="99"/>
      <c r="K7" s="136"/>
      <c r="L7" s="99"/>
      <c r="M7" s="99"/>
      <c r="N7" s="99"/>
      <c r="O7" s="99"/>
      <c r="P7" s="99"/>
    </row>
    <row r="8" spans="2:16" x14ac:dyDescent="0.25">
      <c r="B8" s="38" t="s">
        <v>25</v>
      </c>
      <c r="C8" s="41" t="s">
        <v>14</v>
      </c>
      <c r="D8" s="141">
        <f>'[1]Ranking Summary'!$F$10</f>
        <v>0</v>
      </c>
      <c r="E8" s="142">
        <f>'[1]Ranking Summary'!$F$11</f>
        <v>0</v>
      </c>
      <c r="F8" s="143">
        <f>'[1]Ranking Summary'!$F$12</f>
        <v>0</v>
      </c>
      <c r="G8" s="144">
        <f>'[1]Ranking Summary'!$F$13</f>
        <v>0</v>
      </c>
      <c r="H8" s="145">
        <f>'[1]Ranking Summary'!$F$14</f>
        <v>0</v>
      </c>
      <c r="I8" s="146">
        <f>'[1]Ranking Summary'!$F$15</f>
        <v>0</v>
      </c>
      <c r="K8" s="157">
        <f>'[1]Ranking Summary'!$F$10</f>
        <v>0</v>
      </c>
      <c r="L8" s="157">
        <f>'[1]Ranking Summary'!$F$11</f>
        <v>0</v>
      </c>
      <c r="M8" s="157">
        <f>'[1]Ranking Summary'!$F$12</f>
        <v>0</v>
      </c>
      <c r="N8" s="157">
        <f>'[1]Ranking Summary'!$F$13</f>
        <v>0</v>
      </c>
      <c r="O8" s="157">
        <f>'[1]Ranking Summary'!$F$14</f>
        <v>0</v>
      </c>
      <c r="P8" s="157">
        <f>'[1]Ranking Summary'!$F$15</f>
        <v>0</v>
      </c>
    </row>
    <row r="9" spans="2:16" x14ac:dyDescent="0.25">
      <c r="B9" s="38" t="s">
        <v>26</v>
      </c>
      <c r="C9" s="41" t="s">
        <v>15</v>
      </c>
      <c r="D9" s="141">
        <f>'[1]Ranking Summary'!$I$10</f>
        <v>0</v>
      </c>
      <c r="E9" s="142">
        <f>'[1]Ranking Summary'!$I$11</f>
        <v>0</v>
      </c>
      <c r="F9" s="143">
        <f>'[1]Ranking Summary'!$I$12</f>
        <v>0</v>
      </c>
      <c r="G9" s="144">
        <f>'[1]Ranking Summary'!$I$13</f>
        <v>0</v>
      </c>
      <c r="H9" s="145">
        <f>'[1]Ranking Summary'!$I$14</f>
        <v>0</v>
      </c>
      <c r="I9" s="146">
        <f>'[1]Ranking Summary'!$I$15</f>
        <v>0</v>
      </c>
      <c r="K9" s="157">
        <f>'[1]Ranking Summary'!$I$10</f>
        <v>0</v>
      </c>
      <c r="L9" s="157">
        <f>'[1]Ranking Summary'!$I$11</f>
        <v>0</v>
      </c>
      <c r="M9" s="157">
        <f>'[1]Ranking Summary'!$I$12</f>
        <v>0</v>
      </c>
      <c r="N9" s="157">
        <f>'[1]Ranking Summary'!$I$13</f>
        <v>0</v>
      </c>
      <c r="O9" s="157">
        <f>'[1]Ranking Summary'!$I$14</f>
        <v>0</v>
      </c>
      <c r="P9" s="157">
        <f>'[1]Ranking Summary'!$I$15</f>
        <v>0</v>
      </c>
    </row>
    <row r="10" spans="2:16" x14ac:dyDescent="0.25">
      <c r="B10" s="38" t="s">
        <v>27</v>
      </c>
      <c r="C10" s="41" t="s">
        <v>16</v>
      </c>
      <c r="D10" s="141">
        <f>'[1]Ranking Summary'!$C$20</f>
        <v>0</v>
      </c>
      <c r="E10" s="142">
        <f>'[1]Ranking Summary'!$C$21</f>
        <v>0</v>
      </c>
      <c r="F10" s="143">
        <f>'[1]Ranking Summary'!$C$22</f>
        <v>0</v>
      </c>
      <c r="G10" s="144">
        <f>'[1]Ranking Summary'!$C$23</f>
        <v>0</v>
      </c>
      <c r="H10" s="145">
        <f>'[1]Ranking Summary'!$C$24</f>
        <v>0</v>
      </c>
      <c r="I10" s="146">
        <f>'[1]Ranking Summary'!$C$25</f>
        <v>0</v>
      </c>
      <c r="K10" s="157">
        <f>'[1]Ranking Summary'!$C$20</f>
        <v>0</v>
      </c>
      <c r="L10" s="157">
        <f>'[1]Ranking Summary'!$C$21</f>
        <v>0</v>
      </c>
      <c r="M10" s="157">
        <f>'[1]Ranking Summary'!$C$22</f>
        <v>0</v>
      </c>
      <c r="N10" s="157">
        <f>'[1]Ranking Summary'!$C$23</f>
        <v>0</v>
      </c>
      <c r="O10" s="157">
        <f>'[1]Ranking Summary'!$C$24</f>
        <v>0</v>
      </c>
      <c r="P10" s="157">
        <f>'[1]Ranking Summary'!$C$25</f>
        <v>0</v>
      </c>
    </row>
    <row r="11" spans="2:16" x14ac:dyDescent="0.25">
      <c r="B11" s="38" t="s">
        <v>83</v>
      </c>
      <c r="C11" s="41" t="s">
        <v>100</v>
      </c>
      <c r="D11" s="141">
        <f>'[1]Ranking Summary'!$F$20</f>
        <v>0</v>
      </c>
      <c r="E11" s="142">
        <f>'[1]Ranking Summary'!$F$21</f>
        <v>0</v>
      </c>
      <c r="F11" s="143">
        <f>'[1]Ranking Summary'!$F$22</f>
        <v>0</v>
      </c>
      <c r="G11" s="144">
        <f>'[1]Ranking Summary'!$F$23</f>
        <v>0</v>
      </c>
      <c r="H11" s="145">
        <f>IF('Overall Points Central'!J3="No","x",'[1]Ranking Summary'!$F$24)</f>
        <v>0</v>
      </c>
      <c r="I11" s="146">
        <f>'[1]Ranking Summary'!$F$25</f>
        <v>0</v>
      </c>
      <c r="K11" s="157">
        <f>'[1]Ranking Summary'!$F$20</f>
        <v>0</v>
      </c>
      <c r="L11" s="157">
        <f>'[1]Ranking Summary'!$F$21</f>
        <v>0</v>
      </c>
      <c r="M11" s="157">
        <f>'[1]Ranking Summary'!$F$22</f>
        <v>0</v>
      </c>
      <c r="N11" s="157">
        <f>'[1]Ranking Summary'!$F$23</f>
        <v>0</v>
      </c>
      <c r="O11" s="157">
        <f>IF('Overall Points Central'!$J$3="No","x",'[1]Ranking Summary'!$F$24)</f>
        <v>0</v>
      </c>
      <c r="P11" s="157">
        <f>'[1]Ranking Summary'!$F$25</f>
        <v>0</v>
      </c>
    </row>
    <row r="12" spans="2:16" x14ac:dyDescent="0.25">
      <c r="B12" s="40" t="s">
        <v>84</v>
      </c>
      <c r="C12" s="36" t="s">
        <v>101</v>
      </c>
      <c r="D12" s="157"/>
      <c r="E12" s="157"/>
      <c r="F12" s="157"/>
      <c r="G12" s="157"/>
      <c r="H12" s="145">
        <f>'[1]Ranking Summary'!$I$24</f>
        <v>0</v>
      </c>
      <c r="I12" s="146">
        <f>'[1]Ranking Summary'!$I$25</f>
        <v>0</v>
      </c>
      <c r="K12" s="157"/>
      <c r="L12" s="157"/>
      <c r="M12" s="157"/>
      <c r="N12" s="157"/>
      <c r="O12" s="157">
        <f>'[1]Ranking Summary'!$I$24</f>
        <v>0</v>
      </c>
      <c r="P12" s="157">
        <f>'[1]Ranking Summary'!$I$25</f>
        <v>0</v>
      </c>
    </row>
    <row r="13" spans="2:16" x14ac:dyDescent="0.25">
      <c r="B13" s="40" t="s">
        <v>86</v>
      </c>
      <c r="C13" s="36" t="s">
        <v>102</v>
      </c>
      <c r="D13" s="157"/>
      <c r="E13" s="157"/>
      <c r="F13" s="157"/>
      <c r="G13" s="144">
        <f>'[1]Ranking Summary'!$C$33</f>
        <v>0</v>
      </c>
      <c r="H13" s="157"/>
      <c r="I13" s="146">
        <f>'[1]Ranking Summary'!$C$35</f>
        <v>0</v>
      </c>
      <c r="K13" s="157"/>
      <c r="L13" s="157"/>
      <c r="M13" s="157"/>
      <c r="N13" s="157">
        <f>'[1]Ranking Summary'!$C$33</f>
        <v>0</v>
      </c>
      <c r="O13" s="157"/>
      <c r="P13" s="157">
        <f>'[1]Ranking Summary'!$C$35</f>
        <v>0</v>
      </c>
    </row>
    <row r="14" spans="2:16" x14ac:dyDescent="0.25">
      <c r="B14" s="40" t="s">
        <v>28</v>
      </c>
      <c r="C14" s="36" t="s">
        <v>17</v>
      </c>
      <c r="D14" s="141">
        <f>'[1]Ranking Summary'!$F$30</f>
        <v>0</v>
      </c>
      <c r="E14" s="142">
        <f>'[1]Ranking Summary'!$F$31</f>
        <v>0</v>
      </c>
      <c r="F14" s="143">
        <f>'[1]Ranking Summary'!$F$32</f>
        <v>0</v>
      </c>
      <c r="G14" s="144">
        <f>'[1]Ranking Summary'!$F$33</f>
        <v>0</v>
      </c>
      <c r="H14" s="145">
        <f>'[1]Ranking Summary'!$F$34</f>
        <v>0</v>
      </c>
      <c r="I14" s="146">
        <f>'[1]Ranking Summary'!$F$35</f>
        <v>0</v>
      </c>
      <c r="K14" s="157">
        <f>'[1]Ranking Summary'!$F$30</f>
        <v>0</v>
      </c>
      <c r="L14" s="157">
        <f>'[1]Ranking Summary'!$F$31</f>
        <v>0</v>
      </c>
      <c r="M14" s="157">
        <f>'[1]Ranking Summary'!$F$32</f>
        <v>0</v>
      </c>
      <c r="N14" s="157">
        <f>'[1]Ranking Summary'!$F$33</f>
        <v>0</v>
      </c>
      <c r="O14" s="157">
        <f>'[1]Ranking Summary'!$F$34</f>
        <v>0</v>
      </c>
      <c r="P14" s="157">
        <f>'[1]Ranking Summary'!$F$35</f>
        <v>0</v>
      </c>
    </row>
    <row r="15" spans="2:16" ht="15.6" customHeight="1" x14ac:dyDescent="0.25">
      <c r="B15" s="38" t="s">
        <v>29</v>
      </c>
      <c r="C15" s="41" t="s">
        <v>18</v>
      </c>
      <c r="D15" s="141">
        <f>'[1]Ranking Summary'!$I$30</f>
        <v>0</v>
      </c>
      <c r="E15" s="142">
        <f>'[1]Ranking Summary'!$I$31</f>
        <v>0</v>
      </c>
      <c r="F15" s="143">
        <f>'[1]Ranking Summary'!$I$32</f>
        <v>0</v>
      </c>
      <c r="G15" s="144">
        <f>'[1]Ranking Summary'!$I$33</f>
        <v>0</v>
      </c>
      <c r="H15" s="145">
        <f>'[1]Ranking Summary'!$I$34</f>
        <v>0</v>
      </c>
      <c r="I15" s="146">
        <f>'[1]Ranking Summary'!$I$35</f>
        <v>0</v>
      </c>
      <c r="K15" s="157">
        <f>'[1]Ranking Summary'!$I$30</f>
        <v>0</v>
      </c>
      <c r="L15" s="157">
        <f>'[1]Ranking Summary'!$I$31</f>
        <v>0</v>
      </c>
      <c r="M15" s="157">
        <f>'[1]Ranking Summary'!$I$32</f>
        <v>0</v>
      </c>
      <c r="N15" s="157">
        <f>'[1]Ranking Summary'!$I$33</f>
        <v>0</v>
      </c>
      <c r="O15" s="157">
        <f>'[1]Ranking Summary'!$I$34</f>
        <v>0</v>
      </c>
      <c r="P15" s="157">
        <f>'[1]Ranking Summary'!$I$35</f>
        <v>0</v>
      </c>
    </row>
    <row r="16" spans="2:16" x14ac:dyDescent="0.25">
      <c r="B16" s="38" t="s">
        <v>30</v>
      </c>
      <c r="C16" s="41" t="s">
        <v>19</v>
      </c>
      <c r="D16" s="141">
        <f>'[1]Ranking Summary'!$C$40</f>
        <v>0</v>
      </c>
      <c r="E16" s="142">
        <f>'[1]Ranking Summary'!$C$41</f>
        <v>0</v>
      </c>
      <c r="F16" s="143">
        <f>'[1]Ranking Summary'!$C$42</f>
        <v>0</v>
      </c>
      <c r="G16" s="144">
        <f>'[1]Ranking Summary'!$C$43</f>
        <v>0</v>
      </c>
      <c r="H16" s="145">
        <f>'[1]Ranking Summary'!$C$44</f>
        <v>0</v>
      </c>
      <c r="I16" s="146">
        <f>'[1]Ranking Summary'!$C$45</f>
        <v>0</v>
      </c>
      <c r="K16" s="157">
        <f>'[1]Ranking Summary'!$C$40</f>
        <v>0</v>
      </c>
      <c r="L16" s="157">
        <f>'[1]Ranking Summary'!$C$41</f>
        <v>0</v>
      </c>
      <c r="M16" s="157">
        <f>'[1]Ranking Summary'!$C$42</f>
        <v>0</v>
      </c>
      <c r="N16" s="157">
        <f>'[1]Ranking Summary'!$C$43</f>
        <v>0</v>
      </c>
      <c r="O16" s="157">
        <f>'[1]Ranking Summary'!$C$44</f>
        <v>0</v>
      </c>
      <c r="P16" s="157">
        <f>'[1]Ranking Summary'!$C$45</f>
        <v>0</v>
      </c>
    </row>
    <row r="17" spans="2:16" x14ac:dyDescent="0.25">
      <c r="B17" s="38" t="s">
        <v>31</v>
      </c>
      <c r="C17" s="41" t="s">
        <v>20</v>
      </c>
      <c r="D17" s="141">
        <f>'[1]Ranking Summary'!$F$40</f>
        <v>0</v>
      </c>
      <c r="E17" s="142">
        <f>'[1]Ranking Summary'!$F$41</f>
        <v>0</v>
      </c>
      <c r="F17" s="143">
        <f>'[1]Ranking Summary'!$F$42</f>
        <v>0</v>
      </c>
      <c r="G17" s="144">
        <f>'[1]Ranking Summary'!$F$43</f>
        <v>0</v>
      </c>
      <c r="H17" s="145">
        <f>'[1]Ranking Summary'!$F$44</f>
        <v>0</v>
      </c>
      <c r="I17" s="146">
        <f>'[1]Ranking Summary'!$F$45</f>
        <v>0</v>
      </c>
      <c r="K17" s="157">
        <f>'[1]Ranking Summary'!$F$40</f>
        <v>0</v>
      </c>
      <c r="L17" s="157">
        <f>'[1]Ranking Summary'!$F$41</f>
        <v>0</v>
      </c>
      <c r="M17" s="157">
        <f>'[1]Ranking Summary'!$F$42</f>
        <v>0</v>
      </c>
      <c r="N17" s="157">
        <f>'[1]Ranking Summary'!$F$43</f>
        <v>0</v>
      </c>
      <c r="O17" s="157">
        <f>'[1]Ranking Summary'!$F$44</f>
        <v>0</v>
      </c>
      <c r="P17" s="157">
        <f>'[1]Ranking Summary'!$F$45</f>
        <v>0</v>
      </c>
    </row>
    <row r="18" spans="2:16" x14ac:dyDescent="0.25">
      <c r="B18" s="38" t="s">
        <v>32</v>
      </c>
      <c r="C18" s="41" t="s">
        <v>21</v>
      </c>
      <c r="D18" s="141">
        <f>'[1]Ranking Summary'!$I$40</f>
        <v>0</v>
      </c>
      <c r="E18" s="142">
        <f>'[1]Ranking Summary'!$I$41</f>
        <v>0</v>
      </c>
      <c r="F18" s="143">
        <f>'[1]Ranking Summary'!$I$42</f>
        <v>0</v>
      </c>
      <c r="G18" s="144">
        <f>'[1]Ranking Summary'!$I$43</f>
        <v>0</v>
      </c>
      <c r="H18" s="145">
        <f>'[1]Ranking Summary'!$I$44</f>
        <v>0</v>
      </c>
      <c r="I18" s="146">
        <f>'[1]Ranking Summary'!$I$45</f>
        <v>0</v>
      </c>
      <c r="K18" s="157">
        <f>'[1]Ranking Summary'!$I$40</f>
        <v>0</v>
      </c>
      <c r="L18" s="157">
        <f>'[1]Ranking Summary'!$I$41</f>
        <v>0</v>
      </c>
      <c r="M18" s="157">
        <f>'[1]Ranking Summary'!$I$42</f>
        <v>0</v>
      </c>
      <c r="N18" s="157">
        <f>'[1]Ranking Summary'!$I$43</f>
        <v>0</v>
      </c>
      <c r="O18" s="157">
        <f>'[1]Ranking Summary'!$I$44</f>
        <v>0</v>
      </c>
      <c r="P18" s="157">
        <f>'[1]Ranking Summary'!$I$45</f>
        <v>0</v>
      </c>
    </row>
    <row r="19" spans="2:16" x14ac:dyDescent="0.25">
      <c r="B19" s="38" t="s">
        <v>33</v>
      </c>
      <c r="C19" s="41" t="s">
        <v>22</v>
      </c>
      <c r="D19" s="141">
        <f>'[1]Ranking Summary'!$C$50</f>
        <v>0</v>
      </c>
      <c r="E19" s="142">
        <f>'[1]Ranking Summary'!$C$51</f>
        <v>0</v>
      </c>
      <c r="F19" s="143">
        <f>'[1]Ranking Summary'!$C$52</f>
        <v>0</v>
      </c>
      <c r="G19" s="144">
        <f>'[1]Ranking Summary'!$C$53</f>
        <v>0</v>
      </c>
      <c r="H19" s="145">
        <f>'[1]Ranking Summary'!$C$54</f>
        <v>0</v>
      </c>
      <c r="I19" s="146">
        <f>'[1]Ranking Summary'!$C$55</f>
        <v>0</v>
      </c>
      <c r="K19" s="157">
        <f>'[1]Ranking Summary'!$C$50</f>
        <v>0</v>
      </c>
      <c r="L19" s="157">
        <f>'[1]Ranking Summary'!$C$51</f>
        <v>0</v>
      </c>
      <c r="M19" s="157">
        <f>'[1]Ranking Summary'!$C$52</f>
        <v>0</v>
      </c>
      <c r="N19" s="157">
        <f>'[1]Ranking Summary'!$C$53</f>
        <v>0</v>
      </c>
      <c r="O19" s="157">
        <f>'[1]Ranking Summary'!$C$54</f>
        <v>0</v>
      </c>
      <c r="P19" s="157">
        <f>'[1]Ranking Summary'!$C$55</f>
        <v>0</v>
      </c>
    </row>
    <row r="20" spans="2:16" ht="15.75" thickBot="1" x14ac:dyDescent="0.3">
      <c r="B20" s="38" t="s">
        <v>34</v>
      </c>
      <c r="C20" s="41" t="s">
        <v>23</v>
      </c>
      <c r="D20" s="141">
        <f>'[1]Ranking Summary'!$F$50</f>
        <v>0</v>
      </c>
      <c r="E20" s="142">
        <f>'[1]Ranking Summary'!$F$51</f>
        <v>0</v>
      </c>
      <c r="F20" s="143">
        <f>'[1]Ranking Summary'!$F$52</f>
        <v>0</v>
      </c>
      <c r="G20" s="144">
        <f>'[1]Ranking Summary'!$F$53</f>
        <v>0</v>
      </c>
      <c r="H20" s="145">
        <f>'[1]Ranking Summary'!$F$54</f>
        <v>0</v>
      </c>
      <c r="I20" s="146">
        <f>'[1]Ranking Summary'!$F$55</f>
        <v>0</v>
      </c>
      <c r="K20" s="157">
        <f>'[1]Ranking Summary'!$F$50</f>
        <v>0</v>
      </c>
      <c r="L20" s="157">
        <f>'[1]Ranking Summary'!$F$51</f>
        <v>0</v>
      </c>
      <c r="M20" s="157">
        <f>'[1]Ranking Summary'!$F$52</f>
        <v>0</v>
      </c>
      <c r="N20" s="157">
        <f>'[1]Ranking Summary'!$F$53</f>
        <v>0</v>
      </c>
      <c r="O20" s="157">
        <f>'[1]Ranking Summary'!$F$54</f>
        <v>0</v>
      </c>
      <c r="P20" s="157">
        <f>'[1]Ranking Summary'!$F$55</f>
        <v>0</v>
      </c>
    </row>
    <row r="21" spans="2:16" ht="15.75" thickBot="1" x14ac:dyDescent="0.3">
      <c r="B21" s="209"/>
      <c r="C21" s="210"/>
      <c r="D21" s="219" t="s">
        <v>38</v>
      </c>
      <c r="E21" s="219"/>
      <c r="F21" s="219"/>
      <c r="G21" s="219"/>
      <c r="H21" s="219"/>
      <c r="I21" s="220"/>
      <c r="K21" s="218" t="s">
        <v>38</v>
      </c>
      <c r="L21" s="219"/>
      <c r="M21" s="219"/>
      <c r="N21" s="219"/>
      <c r="O21" s="219"/>
      <c r="P21" s="220"/>
    </row>
    <row r="22" spans="2:16" x14ac:dyDescent="0.25">
      <c r="B22" s="40" t="s">
        <v>87</v>
      </c>
      <c r="C22" s="36" t="s">
        <v>97</v>
      </c>
      <c r="D22" s="147">
        <f>'[2]Ranking Summary'!$C$10</f>
        <v>0</v>
      </c>
      <c r="E22" s="148">
        <f>'[2]Ranking Summary'!$C$11</f>
        <v>0</v>
      </c>
      <c r="F22" s="149">
        <f>'[2]Ranking Summary'!$C$12</f>
        <v>0</v>
      </c>
      <c r="G22" s="150">
        <f>'[2]Ranking Summary'!$C$13</f>
        <v>0</v>
      </c>
      <c r="H22" s="145">
        <f>IF('Overall Points Central'!J3="No","x",'[2]Ranking Summary'!$C$14)</f>
        <v>0</v>
      </c>
      <c r="I22" s="151">
        <f>'[2]Ranking Summary'!$C$15</f>
        <v>0</v>
      </c>
      <c r="K22" s="153">
        <f>'[2]Ranking Summary'!$C$10</f>
        <v>0</v>
      </c>
      <c r="L22" s="167">
        <f>'[2]Ranking Summary'!$C$11</f>
        <v>0</v>
      </c>
      <c r="M22" s="167">
        <f>'[2]Ranking Summary'!$C$12</f>
        <v>0</v>
      </c>
      <c r="N22" s="167">
        <f>'[2]Ranking Summary'!$C$13</f>
        <v>0</v>
      </c>
      <c r="O22" s="157">
        <f>IF('Overall Points Central'!$J$3="No","x",'[2]Ranking Summary'!$C$14)</f>
        <v>0</v>
      </c>
      <c r="P22" s="201">
        <f>'[2]Ranking Summary'!$C$15</f>
        <v>0</v>
      </c>
    </row>
    <row r="23" spans="2:16" x14ac:dyDescent="0.25">
      <c r="B23" s="40" t="s">
        <v>88</v>
      </c>
      <c r="C23" s="36" t="s">
        <v>98</v>
      </c>
      <c r="D23" s="167"/>
      <c r="E23" s="167"/>
      <c r="F23" s="167"/>
      <c r="G23" s="167"/>
      <c r="H23" s="145">
        <f>'[2]Ranking Summary'!$F$14</f>
        <v>0</v>
      </c>
      <c r="I23" s="151">
        <f>'[2]Ranking Summary'!$F$15</f>
        <v>0</v>
      </c>
      <c r="K23" s="167"/>
      <c r="L23" s="167"/>
      <c r="M23" s="167"/>
      <c r="N23" s="167"/>
      <c r="O23" s="157">
        <f>'[2]Ranking Summary'!$F$14</f>
        <v>0</v>
      </c>
      <c r="P23" s="201">
        <f>'[2]Ranking Summary'!$F$15</f>
        <v>0</v>
      </c>
    </row>
    <row r="24" spans="2:16" x14ac:dyDescent="0.25">
      <c r="B24" s="40" t="s">
        <v>89</v>
      </c>
      <c r="C24" s="36" t="s">
        <v>99</v>
      </c>
      <c r="D24" s="167"/>
      <c r="E24" s="167"/>
      <c r="F24" s="167"/>
      <c r="G24" s="150">
        <f>'[2]Ranking Summary'!$I$13</f>
        <v>0</v>
      </c>
      <c r="H24" s="167"/>
      <c r="I24" s="151">
        <f>'[2]Ranking Summary'!$I$15</f>
        <v>0</v>
      </c>
      <c r="K24" s="167"/>
      <c r="L24" s="167"/>
      <c r="M24" s="167"/>
      <c r="N24" s="167">
        <f>'[2]Ranking Summary'!$I$13</f>
        <v>0</v>
      </c>
      <c r="O24" s="167"/>
      <c r="P24" s="201">
        <f>'[2]Ranking Summary'!$I$15</f>
        <v>0</v>
      </c>
    </row>
    <row r="25" spans="2:16" x14ac:dyDescent="0.25">
      <c r="B25" s="38" t="s">
        <v>40</v>
      </c>
      <c r="C25" s="41" t="s">
        <v>41</v>
      </c>
      <c r="D25" s="141">
        <f>'[2]Ranking Summary'!$C$20</f>
        <v>0</v>
      </c>
      <c r="E25" s="142">
        <f>'[2]Ranking Summary'!$C$21</f>
        <v>0</v>
      </c>
      <c r="F25" s="143">
        <f>'[2]Ranking Summary'!$C$22</f>
        <v>0</v>
      </c>
      <c r="G25" s="144">
        <f>'[2]Ranking Summary'!$C$23</f>
        <v>0</v>
      </c>
      <c r="H25" s="145">
        <f>'[2]Ranking Summary'!$C$24</f>
        <v>0</v>
      </c>
      <c r="I25" s="152">
        <f>'[2]Ranking Summary'!$C$25</f>
        <v>0</v>
      </c>
      <c r="K25" s="157">
        <f>'[2]Ranking Summary'!$C$20</f>
        <v>0</v>
      </c>
      <c r="L25" s="157">
        <f>'[2]Ranking Summary'!$C$21</f>
        <v>0</v>
      </c>
      <c r="M25" s="157">
        <f>'[2]Ranking Summary'!$C$22</f>
        <v>0</v>
      </c>
      <c r="N25" s="157">
        <f>'[2]Ranking Summary'!$C$23</f>
        <v>0</v>
      </c>
      <c r="O25" s="157">
        <f>'[2]Ranking Summary'!$C$24</f>
        <v>0</v>
      </c>
      <c r="P25" s="202">
        <f>'[2]Ranking Summary'!$C$25</f>
        <v>0</v>
      </c>
    </row>
    <row r="26" spans="2:16" x14ac:dyDescent="0.25">
      <c r="B26" s="38" t="s">
        <v>42</v>
      </c>
      <c r="C26" s="41" t="s">
        <v>43</v>
      </c>
      <c r="D26" s="141">
        <f>'[2]Ranking Summary'!$F$20</f>
        <v>0</v>
      </c>
      <c r="E26" s="142">
        <f>'[2]Ranking Summary'!$F$21</f>
        <v>0</v>
      </c>
      <c r="F26" s="143">
        <f>'[2]Ranking Summary'!$F$22</f>
        <v>0</v>
      </c>
      <c r="G26" s="144">
        <f>'[2]Ranking Summary'!$F$23</f>
        <v>0</v>
      </c>
      <c r="H26" s="145">
        <f>'[2]Ranking Summary'!$F$24</f>
        <v>0</v>
      </c>
      <c r="I26" s="152">
        <f>'[2]Ranking Summary'!$F$25</f>
        <v>0</v>
      </c>
      <c r="K26" s="157">
        <f>'[2]Ranking Summary'!$F$20</f>
        <v>0</v>
      </c>
      <c r="L26" s="157">
        <f>'[2]Ranking Summary'!$F$21</f>
        <v>0</v>
      </c>
      <c r="M26" s="157">
        <f>'[2]Ranking Summary'!$F$22</f>
        <v>0</v>
      </c>
      <c r="N26" s="157">
        <f>'[2]Ranking Summary'!$F$23</f>
        <v>0</v>
      </c>
      <c r="O26" s="157">
        <f>'[2]Ranking Summary'!$F$24</f>
        <v>0</v>
      </c>
      <c r="P26" s="202">
        <f>'[2]Ranking Summary'!$F$25</f>
        <v>0</v>
      </c>
    </row>
    <row r="27" spans="2:16" x14ac:dyDescent="0.25">
      <c r="B27" s="38" t="s">
        <v>44</v>
      </c>
      <c r="C27" s="41" t="s">
        <v>45</v>
      </c>
      <c r="D27" s="141">
        <f>'[2]Ranking Summary'!$I$20</f>
        <v>0</v>
      </c>
      <c r="E27" s="142">
        <f>'[2]Ranking Summary'!$I$21</f>
        <v>0</v>
      </c>
      <c r="F27" s="143">
        <f>'[2]Ranking Summary'!$I$22</f>
        <v>0</v>
      </c>
      <c r="G27" s="144">
        <f>'[2]Ranking Summary'!$I$23</f>
        <v>0</v>
      </c>
      <c r="H27" s="145">
        <f>'[2]Ranking Summary'!$I$24</f>
        <v>0</v>
      </c>
      <c r="I27" s="152">
        <f>'[2]Ranking Summary'!$I$25</f>
        <v>0</v>
      </c>
      <c r="K27" s="157">
        <f>'[2]Ranking Summary'!$I$20</f>
        <v>0</v>
      </c>
      <c r="L27" s="157">
        <f>'[2]Ranking Summary'!$I$21</f>
        <v>0</v>
      </c>
      <c r="M27" s="157">
        <f>'[2]Ranking Summary'!$I$22</f>
        <v>0</v>
      </c>
      <c r="N27" s="157">
        <f>'[2]Ranking Summary'!$I$23</f>
        <v>0</v>
      </c>
      <c r="O27" s="157">
        <f>'[2]Ranking Summary'!$I$24</f>
        <v>0</v>
      </c>
      <c r="P27" s="202">
        <f>'[2]Ranking Summary'!$I$25</f>
        <v>0</v>
      </c>
    </row>
    <row r="28" spans="2:16" x14ac:dyDescent="0.25">
      <c r="B28" s="38" t="s">
        <v>46</v>
      </c>
      <c r="C28" s="41" t="s">
        <v>47</v>
      </c>
      <c r="D28" s="141">
        <f>'[2]Ranking Summary'!$C$30</f>
        <v>0</v>
      </c>
      <c r="E28" s="142">
        <f>'[2]Ranking Summary'!$C$31</f>
        <v>0</v>
      </c>
      <c r="F28" s="143">
        <f>'[2]Ranking Summary'!$C$32</f>
        <v>0</v>
      </c>
      <c r="G28" s="144">
        <f>'[2]Ranking Summary'!$C$33</f>
        <v>0</v>
      </c>
      <c r="H28" s="145">
        <f>'[2]Ranking Summary'!$C$34</f>
        <v>0</v>
      </c>
      <c r="I28" s="152">
        <f>'[2]Ranking Summary'!$C$35</f>
        <v>0</v>
      </c>
      <c r="K28" s="157">
        <f>'[2]Ranking Summary'!$C$30</f>
        <v>0</v>
      </c>
      <c r="L28" s="157">
        <f>'[2]Ranking Summary'!$C$31</f>
        <v>0</v>
      </c>
      <c r="M28" s="157">
        <f>'[2]Ranking Summary'!$C$32</f>
        <v>0</v>
      </c>
      <c r="N28" s="157">
        <f>'[2]Ranking Summary'!$C$33</f>
        <v>0</v>
      </c>
      <c r="O28" s="157">
        <f>'[2]Ranking Summary'!$C$34</f>
        <v>0</v>
      </c>
      <c r="P28" s="202">
        <f>'[2]Ranking Summary'!$C$35</f>
        <v>0</v>
      </c>
    </row>
    <row r="29" spans="2:16" x14ac:dyDescent="0.25">
      <c r="B29" s="38" t="s">
        <v>48</v>
      </c>
      <c r="C29" s="41" t="s">
        <v>49</v>
      </c>
      <c r="D29" s="141">
        <f>'[2]Ranking Summary'!$F$30</f>
        <v>0</v>
      </c>
      <c r="E29" s="142">
        <f>'[2]Ranking Summary'!$F$31</f>
        <v>0</v>
      </c>
      <c r="F29" s="143">
        <f>'[2]Ranking Summary'!$F$32</f>
        <v>0</v>
      </c>
      <c r="G29" s="144">
        <f>'[2]Ranking Summary'!$F$33</f>
        <v>0</v>
      </c>
      <c r="H29" s="145">
        <f>'[2]Ranking Summary'!$F$34</f>
        <v>0</v>
      </c>
      <c r="I29" s="152">
        <f>'[2]Ranking Summary'!$F$35</f>
        <v>0</v>
      </c>
      <c r="K29" s="157">
        <f>'[2]Ranking Summary'!$F$30</f>
        <v>0</v>
      </c>
      <c r="L29" s="157">
        <f>'[2]Ranking Summary'!$F$31</f>
        <v>0</v>
      </c>
      <c r="M29" s="157">
        <f>'[2]Ranking Summary'!$F$32</f>
        <v>0</v>
      </c>
      <c r="N29" s="157">
        <f>'[2]Ranking Summary'!$F$33</f>
        <v>0</v>
      </c>
      <c r="O29" s="157">
        <f>'[2]Ranking Summary'!$F$34</f>
        <v>0</v>
      </c>
      <c r="P29" s="202">
        <f>'[2]Ranking Summary'!$F$35</f>
        <v>0</v>
      </c>
    </row>
    <row r="30" spans="2:16" x14ac:dyDescent="0.25">
      <c r="B30" s="38" t="s">
        <v>50</v>
      </c>
      <c r="C30" s="41" t="s">
        <v>51</v>
      </c>
      <c r="D30" s="141">
        <f>'[2]Ranking Summary'!$I$30</f>
        <v>0</v>
      </c>
      <c r="E30" s="142">
        <f>'[2]Ranking Summary'!$I$31</f>
        <v>0</v>
      </c>
      <c r="F30" s="143">
        <f>'[2]Ranking Summary'!$I$32</f>
        <v>0</v>
      </c>
      <c r="G30" s="144">
        <f>'[2]Ranking Summary'!$I$33</f>
        <v>0</v>
      </c>
      <c r="H30" s="145">
        <f>'[2]Ranking Summary'!$I$34</f>
        <v>0</v>
      </c>
      <c r="I30" s="152">
        <f>'[2]Ranking Summary'!$I$35</f>
        <v>0</v>
      </c>
      <c r="K30" s="157">
        <f>'[2]Ranking Summary'!$I$30</f>
        <v>0</v>
      </c>
      <c r="L30" s="157">
        <f>'[2]Ranking Summary'!$I$31</f>
        <v>0</v>
      </c>
      <c r="M30" s="157">
        <f>'[2]Ranking Summary'!$I$32</f>
        <v>0</v>
      </c>
      <c r="N30" s="157">
        <f>'[2]Ranking Summary'!$I$33</f>
        <v>0</v>
      </c>
      <c r="O30" s="157">
        <f>'[2]Ranking Summary'!$I$34</f>
        <v>0</v>
      </c>
      <c r="P30" s="202">
        <f>'[2]Ranking Summary'!$I$35</f>
        <v>0</v>
      </c>
    </row>
    <row r="31" spans="2:16" x14ac:dyDescent="0.25">
      <c r="B31" s="38" t="s">
        <v>52</v>
      </c>
      <c r="C31" s="41" t="s">
        <v>53</v>
      </c>
      <c r="D31" s="141">
        <f>'[2]Ranking Summary'!$C$40</f>
        <v>0</v>
      </c>
      <c r="E31" s="142">
        <f>'[2]Ranking Summary'!$C$41</f>
        <v>0</v>
      </c>
      <c r="F31" s="143">
        <f>'[2]Ranking Summary'!$C$42</f>
        <v>0</v>
      </c>
      <c r="G31" s="144">
        <f>'[2]Ranking Summary'!$C$43</f>
        <v>0</v>
      </c>
      <c r="H31" s="145">
        <f>'[2]Ranking Summary'!$C$44</f>
        <v>0</v>
      </c>
      <c r="I31" s="152">
        <f>'[2]Ranking Summary'!$C$45</f>
        <v>0</v>
      </c>
      <c r="K31" s="157">
        <f>'[2]Ranking Summary'!$C$40</f>
        <v>0</v>
      </c>
      <c r="L31" s="157">
        <f>'[2]Ranking Summary'!$C$41</f>
        <v>0</v>
      </c>
      <c r="M31" s="157">
        <f>'[2]Ranking Summary'!$C$42</f>
        <v>0</v>
      </c>
      <c r="N31" s="157">
        <f>'[2]Ranking Summary'!$C$43</f>
        <v>0</v>
      </c>
      <c r="O31" s="157">
        <f>'[2]Ranking Summary'!$C$44</f>
        <v>0</v>
      </c>
      <c r="P31" s="202">
        <f>'[2]Ranking Summary'!$C$45</f>
        <v>0</v>
      </c>
    </row>
    <row r="32" spans="2:16" x14ac:dyDescent="0.25">
      <c r="B32" s="38" t="s">
        <v>54</v>
      </c>
      <c r="C32" s="41" t="s">
        <v>55</v>
      </c>
      <c r="D32" s="141">
        <f>'[2]Ranking Summary'!$F$40</f>
        <v>0</v>
      </c>
      <c r="E32" s="142">
        <f>'[2]Ranking Summary'!$F$41</f>
        <v>0</v>
      </c>
      <c r="F32" s="143">
        <f>'[2]Ranking Summary'!$F$42</f>
        <v>0</v>
      </c>
      <c r="G32" s="144">
        <f>'[2]Ranking Summary'!$F$43</f>
        <v>0</v>
      </c>
      <c r="H32" s="145">
        <f>'[2]Ranking Summary'!$F$44</f>
        <v>0</v>
      </c>
      <c r="I32" s="152">
        <f>'[2]Ranking Summary'!$F$45</f>
        <v>0</v>
      </c>
      <c r="K32" s="157">
        <f>'[2]Ranking Summary'!$F$40</f>
        <v>0</v>
      </c>
      <c r="L32" s="157">
        <f>'[2]Ranking Summary'!$F$41</f>
        <v>0</v>
      </c>
      <c r="M32" s="157">
        <f>'[2]Ranking Summary'!$F$42</f>
        <v>0</v>
      </c>
      <c r="N32" s="157">
        <f>'[2]Ranking Summary'!$F$43</f>
        <v>0</v>
      </c>
      <c r="O32" s="157">
        <f>'[2]Ranking Summary'!$F$44</f>
        <v>0</v>
      </c>
      <c r="P32" s="202">
        <f>'[2]Ranking Summary'!$F$45</f>
        <v>0</v>
      </c>
    </row>
    <row r="33" spans="2:16" ht="15.75" thickBot="1" x14ac:dyDescent="0.3">
      <c r="B33" s="38" t="s">
        <v>56</v>
      </c>
      <c r="C33" s="41" t="s">
        <v>57</v>
      </c>
      <c r="D33" s="141">
        <f>'[2]Ranking Summary'!$I$40</f>
        <v>0</v>
      </c>
      <c r="E33" s="142">
        <f>'[2]Ranking Summary'!$I$41</f>
        <v>0</v>
      </c>
      <c r="F33" s="143">
        <f>'[2]Ranking Summary'!$I$42</f>
        <v>0</v>
      </c>
      <c r="G33" s="144">
        <f>'[2]Ranking Summary'!$I$43</f>
        <v>0</v>
      </c>
      <c r="H33" s="145">
        <f>'[2]Ranking Summary'!$I$44</f>
        <v>0</v>
      </c>
      <c r="I33" s="152">
        <f>'[2]Ranking Summary'!$I$45</f>
        <v>0</v>
      </c>
      <c r="K33" s="157">
        <f>'[2]Ranking Summary'!$I$40</f>
        <v>0</v>
      </c>
      <c r="L33" s="157">
        <f>'[2]Ranking Summary'!$I$41</f>
        <v>0</v>
      </c>
      <c r="M33" s="157">
        <f>'[2]Ranking Summary'!$I$42</f>
        <v>0</v>
      </c>
      <c r="N33" s="157">
        <f>'[2]Ranking Summary'!$I$43</f>
        <v>0</v>
      </c>
      <c r="O33" s="157">
        <f>'[2]Ranking Summary'!$I$44</f>
        <v>0</v>
      </c>
      <c r="P33" s="202">
        <f>'[2]Ranking Summary'!$I$45</f>
        <v>0</v>
      </c>
    </row>
    <row r="34" spans="2:16" ht="15.75" thickBot="1" x14ac:dyDescent="0.3">
      <c r="B34" s="211"/>
      <c r="C34" s="212"/>
      <c r="D34" s="219" t="s">
        <v>65</v>
      </c>
      <c r="E34" s="219"/>
      <c r="F34" s="219"/>
      <c r="G34" s="219"/>
      <c r="H34" s="219"/>
      <c r="I34" s="220"/>
      <c r="K34" s="218" t="s">
        <v>65</v>
      </c>
      <c r="L34" s="219"/>
      <c r="M34" s="219"/>
      <c r="N34" s="219"/>
      <c r="O34" s="219"/>
      <c r="P34" s="220"/>
    </row>
    <row r="35" spans="2:16" x14ac:dyDescent="0.25">
      <c r="B35" s="61" t="s">
        <v>58</v>
      </c>
      <c r="C35" s="66" t="s">
        <v>41</v>
      </c>
      <c r="D35" s="153"/>
      <c r="E35" s="154">
        <f>'[3]Ranking Summary'!$C$9</f>
        <v>0</v>
      </c>
      <c r="F35" s="153"/>
      <c r="G35" s="153"/>
      <c r="H35" s="155">
        <f>'[3]Ranking Summary'!$C$12</f>
        <v>0</v>
      </c>
      <c r="I35" s="156">
        <f>'[3]Ranking Summary'!$C$13</f>
        <v>0</v>
      </c>
      <c r="K35" s="153"/>
      <c r="L35" s="153">
        <f>'[3]Ranking Summary'!$C$9</f>
        <v>0</v>
      </c>
      <c r="M35" s="153"/>
      <c r="N35" s="153"/>
      <c r="O35" s="153">
        <f>'[3]Ranking Summary'!$C$12</f>
        <v>0</v>
      </c>
      <c r="P35" s="203">
        <f>'[3]Ranking Summary'!$C$13</f>
        <v>0</v>
      </c>
    </row>
    <row r="36" spans="2:16" x14ac:dyDescent="0.25">
      <c r="B36" s="38" t="s">
        <v>59</v>
      </c>
      <c r="C36" s="41" t="s">
        <v>43</v>
      </c>
      <c r="D36" s="157"/>
      <c r="E36" s="142">
        <f>'[3]Ranking Summary'!$F$9</f>
        <v>0</v>
      </c>
      <c r="F36" s="157"/>
      <c r="G36" s="157"/>
      <c r="H36" s="145">
        <f>'[3]Ranking Summary'!$F$12</f>
        <v>0</v>
      </c>
      <c r="I36" s="152">
        <f>'[3]Ranking Summary'!$F$13</f>
        <v>0</v>
      </c>
      <c r="K36" s="157"/>
      <c r="L36" s="157">
        <f>'[3]Ranking Summary'!$F$9</f>
        <v>0</v>
      </c>
      <c r="M36" s="157"/>
      <c r="N36" s="157"/>
      <c r="O36" s="157">
        <f>'[3]Ranking Summary'!$F$12</f>
        <v>0</v>
      </c>
      <c r="P36" s="202">
        <f>'[3]Ranking Summary'!$F$13</f>
        <v>0</v>
      </c>
    </row>
    <row r="37" spans="2:16" x14ac:dyDescent="0.25">
      <c r="B37" s="38" t="s">
        <v>60</v>
      </c>
      <c r="C37" s="41" t="s">
        <v>45</v>
      </c>
      <c r="D37" s="157"/>
      <c r="E37" s="142">
        <f>'[3]Ranking Summary'!$I$9</f>
        <v>0</v>
      </c>
      <c r="F37" s="157"/>
      <c r="G37" s="157"/>
      <c r="H37" s="145">
        <f>'[3]Ranking Summary'!$I$12</f>
        <v>0</v>
      </c>
      <c r="I37" s="152">
        <f>'[3]Ranking Summary'!$I$13</f>
        <v>0</v>
      </c>
      <c r="K37" s="157"/>
      <c r="L37" s="157">
        <f>'[3]Ranking Summary'!$I$9</f>
        <v>0</v>
      </c>
      <c r="M37" s="157"/>
      <c r="N37" s="157"/>
      <c r="O37" s="157">
        <f>'[3]Ranking Summary'!$I$12</f>
        <v>0</v>
      </c>
      <c r="P37" s="202">
        <f>'[3]Ranking Summary'!$I$13</f>
        <v>0</v>
      </c>
    </row>
    <row r="38" spans="2:16" x14ac:dyDescent="0.25">
      <c r="B38" s="38" t="s">
        <v>61</v>
      </c>
      <c r="C38" s="41" t="s">
        <v>53</v>
      </c>
      <c r="D38" s="157"/>
      <c r="E38" s="142">
        <f>'[3]Ranking Summary'!$C$19</f>
        <v>0</v>
      </c>
      <c r="F38" s="157"/>
      <c r="G38" s="157"/>
      <c r="H38" s="145">
        <f>'[3]Ranking Summary'!$C$22</f>
        <v>0</v>
      </c>
      <c r="I38" s="152">
        <f>'[3]Ranking Summary'!$C$23</f>
        <v>0</v>
      </c>
      <c r="K38" s="157"/>
      <c r="L38" s="157">
        <f>'[3]Ranking Summary'!$C$19</f>
        <v>0</v>
      </c>
      <c r="M38" s="157"/>
      <c r="N38" s="157"/>
      <c r="O38" s="157">
        <f>'[3]Ranking Summary'!$C$22</f>
        <v>0</v>
      </c>
      <c r="P38" s="202">
        <f>'[3]Ranking Summary'!$C$23</f>
        <v>0</v>
      </c>
    </row>
    <row r="39" spans="2:16" x14ac:dyDescent="0.25">
      <c r="B39" s="38" t="s">
        <v>62</v>
      </c>
      <c r="C39" s="41" t="s">
        <v>64</v>
      </c>
      <c r="D39" s="157"/>
      <c r="E39" s="142">
        <f>'[3]Ranking Summary'!$F$19</f>
        <v>0</v>
      </c>
      <c r="F39" s="157"/>
      <c r="G39" s="157"/>
      <c r="H39" s="145">
        <f>'[3]Ranking Summary'!$F$22</f>
        <v>0</v>
      </c>
      <c r="I39" s="152">
        <f>'[3]Ranking Summary'!$F$23</f>
        <v>0</v>
      </c>
      <c r="K39" s="157"/>
      <c r="L39" s="157">
        <f>'[3]Ranking Summary'!$F$19</f>
        <v>0</v>
      </c>
      <c r="M39" s="157"/>
      <c r="N39" s="157"/>
      <c r="O39" s="157">
        <f>'[3]Ranking Summary'!$F$22</f>
        <v>0</v>
      </c>
      <c r="P39" s="202">
        <f>'[3]Ranking Summary'!$F$23</f>
        <v>0</v>
      </c>
    </row>
    <row r="40" spans="2:16" ht="15.75" thickBot="1" x14ac:dyDescent="0.3">
      <c r="B40" s="38" t="s">
        <v>63</v>
      </c>
      <c r="C40" s="41" t="s">
        <v>57</v>
      </c>
      <c r="D40" s="157"/>
      <c r="E40" s="142">
        <f>'[3]Ranking Summary'!$I$19</f>
        <v>0</v>
      </c>
      <c r="F40" s="157"/>
      <c r="G40" s="157"/>
      <c r="H40" s="145">
        <f>'[3]Ranking Summary'!$I$22</f>
        <v>0</v>
      </c>
      <c r="I40" s="152">
        <f>'[3]Ranking Summary'!$I$23</f>
        <v>0</v>
      </c>
      <c r="K40" s="157"/>
      <c r="L40" s="157">
        <f>'[3]Ranking Summary'!$I$19</f>
        <v>0</v>
      </c>
      <c r="M40" s="157"/>
      <c r="N40" s="157"/>
      <c r="O40" s="157">
        <f>'[3]Ranking Summary'!$I$22</f>
        <v>0</v>
      </c>
      <c r="P40" s="202">
        <f>'[3]Ranking Summary'!$I$23</f>
        <v>0</v>
      </c>
    </row>
    <row r="41" spans="2:16" ht="15.75" thickBot="1" x14ac:dyDescent="0.3">
      <c r="B41" s="211" t="s">
        <v>66</v>
      </c>
      <c r="C41" s="212"/>
      <c r="D41" s="219" t="s">
        <v>66</v>
      </c>
      <c r="E41" s="219"/>
      <c r="F41" s="219"/>
      <c r="G41" s="219"/>
      <c r="H41" s="219"/>
      <c r="I41" s="220"/>
      <c r="K41" s="218" t="s">
        <v>66</v>
      </c>
      <c r="L41" s="219"/>
      <c r="M41" s="219"/>
      <c r="N41" s="219"/>
      <c r="O41" s="219"/>
      <c r="P41" s="220"/>
    </row>
    <row r="42" spans="2:16" x14ac:dyDescent="0.25">
      <c r="B42" s="61"/>
      <c r="C42" s="140" t="s">
        <v>93</v>
      </c>
      <c r="D42" s="158">
        <f>'[4]Ranking Summary'!$C$14</f>
        <v>0</v>
      </c>
      <c r="E42" s="159">
        <f>'[4]Ranking Summary'!$C$15</f>
        <v>0</v>
      </c>
      <c r="F42" s="160">
        <f>'[4]Ranking Summary'!$C$16</f>
        <v>0</v>
      </c>
      <c r="G42" s="161">
        <f>'[4]Ranking Summary'!$C$17</f>
        <v>0</v>
      </c>
      <c r="H42" s="155">
        <f>IF('Overall Points Central'!J3="No","x",'[4]Ranking Summary'!$C$18)</f>
        <v>0</v>
      </c>
      <c r="I42" s="162">
        <f>'[4]Ranking Summary'!$C$19</f>
        <v>0</v>
      </c>
      <c r="K42" s="204">
        <f>'[4]Ranking Summary'!$C$26</f>
        <v>0</v>
      </c>
      <c r="L42" s="205">
        <f>'[4]Ranking Summary'!$C$27</f>
        <v>0</v>
      </c>
      <c r="M42" s="205">
        <f>'[4]Ranking Summary'!$C$28</f>
        <v>0</v>
      </c>
      <c r="N42" s="205">
        <f>'[4]Ranking Summary'!$C$29</f>
        <v>0</v>
      </c>
      <c r="O42" s="153">
        <f>IF('Overall Points Central'!$J$3="No","x",'[4]Ranking Summary'!$C$18)</f>
        <v>0</v>
      </c>
      <c r="P42" s="205">
        <f>'[4]Ranking Summary'!$C$31</f>
        <v>0</v>
      </c>
    </row>
    <row r="43" spans="2:16" x14ac:dyDescent="0.25">
      <c r="B43" s="137"/>
      <c r="C43" s="39" t="s">
        <v>94</v>
      </c>
      <c r="D43" s="168"/>
      <c r="E43" s="169"/>
      <c r="F43" s="169"/>
      <c r="G43" s="169"/>
      <c r="H43" s="163">
        <f>'[4]Ranking Summary'!$F$18</f>
        <v>0</v>
      </c>
      <c r="I43" s="164">
        <f>'[4]Ranking Summary'!$F$19</f>
        <v>0</v>
      </c>
      <c r="K43" s="168"/>
      <c r="L43" s="169"/>
      <c r="M43" s="169"/>
      <c r="N43" s="169"/>
      <c r="O43" s="169">
        <f>'[4]Ranking Summary'!$F$18</f>
        <v>0</v>
      </c>
      <c r="P43" s="169">
        <f>'[4]Ranking Summary'!$F$31</f>
        <v>0</v>
      </c>
    </row>
    <row r="44" spans="2:16" ht="15.75" thickBot="1" x14ac:dyDescent="0.3">
      <c r="B44" s="138"/>
      <c r="C44" s="139" t="s">
        <v>95</v>
      </c>
      <c r="D44" s="170"/>
      <c r="E44" s="171"/>
      <c r="F44" s="171"/>
      <c r="G44" s="165">
        <f>'[4]Ranking Summary'!$I$17</f>
        <v>0</v>
      </c>
      <c r="H44" s="171"/>
      <c r="I44" s="166">
        <f>'[4]Ranking Summary'!$I$19</f>
        <v>0</v>
      </c>
      <c r="K44" s="170"/>
      <c r="L44" s="171"/>
      <c r="M44" s="171"/>
      <c r="N44" s="171">
        <f>'[4]Ranking Summary'!$I$29</f>
        <v>0</v>
      </c>
      <c r="O44" s="171"/>
      <c r="P44" s="171">
        <f>'[4]Ranking Summary'!$I$31</f>
        <v>0</v>
      </c>
    </row>
    <row r="45" spans="2:16" ht="15.75" thickBot="1" x14ac:dyDescent="0.3"/>
    <row r="46" spans="2:16" ht="15.75" thickBot="1" x14ac:dyDescent="0.3">
      <c r="B46" s="215" t="s">
        <v>80</v>
      </c>
      <c r="C46" s="216"/>
      <c r="D46" s="217"/>
    </row>
    <row r="47" spans="2:16" x14ac:dyDescent="0.25">
      <c r="B47" s="79" t="s">
        <v>35</v>
      </c>
      <c r="C47" s="80"/>
      <c r="D47" s="81">
        <v>0.65</v>
      </c>
    </row>
    <row r="48" spans="2:16" x14ac:dyDescent="0.25">
      <c r="B48" s="82" t="s">
        <v>38</v>
      </c>
      <c r="C48" s="83"/>
      <c r="D48" s="84">
        <v>0.2</v>
      </c>
    </row>
    <row r="49" spans="2:4" x14ac:dyDescent="0.25">
      <c r="B49" s="82" t="s">
        <v>65</v>
      </c>
      <c r="C49" s="83"/>
      <c r="D49" s="84">
        <v>0.05</v>
      </c>
    </row>
    <row r="50" spans="2:4" x14ac:dyDescent="0.25">
      <c r="B50" s="87" t="s">
        <v>66</v>
      </c>
      <c r="C50" s="88"/>
      <c r="D50" s="89">
        <v>0.1</v>
      </c>
    </row>
    <row r="51" spans="2:4" ht="15.75" thickBot="1" x14ac:dyDescent="0.3">
      <c r="B51" s="67" t="s">
        <v>81</v>
      </c>
      <c r="C51" s="85"/>
      <c r="D51" s="86">
        <f>D47+D48+D49+D50</f>
        <v>1.0000000000000002</v>
      </c>
    </row>
  </sheetData>
  <mergeCells count="13">
    <mergeCell ref="B1:P1"/>
    <mergeCell ref="B2:I2"/>
    <mergeCell ref="D3:I3"/>
    <mergeCell ref="K6:P6"/>
    <mergeCell ref="K21:P21"/>
    <mergeCell ref="K34:P34"/>
    <mergeCell ref="K3:P3"/>
    <mergeCell ref="K41:P41"/>
    <mergeCell ref="B46:D46"/>
    <mergeCell ref="D6:I6"/>
    <mergeCell ref="D21:I21"/>
    <mergeCell ref="D34:I34"/>
    <mergeCell ref="D41:I41"/>
  </mergeCells>
  <pageMargins left="0.7" right="0.7" top="0.75" bottom="0.75" header="0.3" footer="0.3"/>
  <pageSetup scale="47" orientation="landscape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stopIfTrue="1" id="{8DC62E0F-4826-41A6-AF56-09F83D7CE5C9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m:sqref>O42</xm:sqref>
        </x14:conditionalFormatting>
        <x14:conditionalFormatting xmlns:xm="http://schemas.microsoft.com/office/excel/2006/main">
          <x14:cfRule type="expression" priority="12" stopIfTrue="1" id="{F39366D9-2588-45CB-999A-055ECBA0002B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m:sqref>O22</xm:sqref>
        </x14:conditionalFormatting>
        <x14:conditionalFormatting xmlns:xm="http://schemas.microsoft.com/office/excel/2006/main">
          <x14:cfRule type="expression" priority="6" stopIfTrue="1" id="{E58B712E-A81C-4663-8562-616E522020B9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m:sqref>O11</xm:sqref>
        </x14:conditionalFormatting>
        <x14:conditionalFormatting xmlns:xm="http://schemas.microsoft.com/office/excel/2006/main">
          <x14:cfRule type="expression" priority="10" id="{50A4B946-23DC-4DBB-8BC9-B8779E060D65}">
            <xm:f>'Overall Points Central'!$L$3="Yes"</xm:f>
            <x14:dxf>
              <fill>
                <patternFill>
                  <bgColor rgb="FFCCC0DA"/>
                </patternFill>
              </fill>
            </x14:dxf>
          </x14:cfRule>
          <xm:sqref>K5 K8:K11 K14:K20 K22 K25:K33 K42</xm:sqref>
        </x14:conditionalFormatting>
        <x14:conditionalFormatting xmlns:xm="http://schemas.microsoft.com/office/excel/2006/main">
          <x14:cfRule type="expression" priority="9" id="{6FA98CB9-AB16-4A87-82AA-C14DF3409CB8}">
            <xm:f>'Overall Points Central'!$L$3="Yes"</xm:f>
            <x14:dxf>
              <fill>
                <patternFill>
                  <bgColor rgb="FFDAEEF3"/>
                </patternFill>
              </fill>
            </x14:dxf>
          </x14:cfRule>
          <xm:sqref>L5 L8:L11 L14:L20 L22 L25:L33 L42 L35:L40</xm:sqref>
        </x14:conditionalFormatting>
        <x14:conditionalFormatting xmlns:xm="http://schemas.microsoft.com/office/excel/2006/main">
          <x14:cfRule type="expression" priority="8" id="{FEEE1A31-0B1A-48AF-9DFC-56212473E1B0}">
            <xm:f>'Overall Points Central'!$L$3="Yes"</xm:f>
            <x14:dxf>
              <fill>
                <patternFill>
                  <bgColor rgb="FFFCD5B4"/>
                </patternFill>
              </fill>
            </x14:dxf>
          </x14:cfRule>
          <xm:sqref>M5 M8:M11 M14:M20 M22 M25:M33 M42</xm:sqref>
        </x14:conditionalFormatting>
        <x14:conditionalFormatting xmlns:xm="http://schemas.microsoft.com/office/excel/2006/main">
          <x14:cfRule type="expression" priority="14" id="{948AA220-8EDB-4662-995A-9557134A94F0}">
            <xm:f>'Overall Points Central'!$L$3="Yes"</xm:f>
            <x14:dxf>
              <fill>
                <patternFill>
                  <bgColor rgb="FFDA9694"/>
                </patternFill>
              </fill>
            </x14:dxf>
          </x14:cfRule>
          <xm:sqref>O5 O8:O12 O14:O20 O22:O23 O25:O33 O42:O43 O35:O40</xm:sqref>
        </x14:conditionalFormatting>
        <x14:conditionalFormatting xmlns:xm="http://schemas.microsoft.com/office/excel/2006/main">
          <x14:cfRule type="expression" priority="5" id="{B335F4BA-F597-49C5-AF42-F8421450623E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P5 P8:P20 P22:P33 P42:P44 P35:P40</xm:sqref>
        </x14:conditionalFormatting>
        <x14:conditionalFormatting xmlns:xm="http://schemas.microsoft.com/office/excel/2006/main">
          <x14:cfRule type="expression" priority="4" id="{49D2CF52-44D5-4A9D-AA28-0FA53307EA0B}">
            <xm:f>'Overall Points Central'!$L$3="Yes"</xm:f>
            <x14:dxf>
              <fill>
                <patternFill>
                  <bgColor rgb="FFD8E4BC"/>
                </patternFill>
              </fill>
            </x14:dxf>
          </x14:cfRule>
          <xm:sqref>N5 N8:N11 N13:N20 N22 N24:N33 N42 N44</xm:sqref>
        </x14:conditionalFormatting>
        <x14:conditionalFormatting xmlns:xm="http://schemas.microsoft.com/office/excel/2006/main">
          <x14:cfRule type="expression" priority="2" id="{B82B507F-5EEF-4CC6-8BF1-D643441F3641}">
            <xm:f>'Overall Points Central'!$L$3="Yes"</xm:f>
            <x14:dxf>
              <fill>
                <patternFill>
                  <bgColor theme="0" tint="-0.34998626667073579"/>
                </patternFill>
              </fill>
            </x14:dxf>
          </x14:cfRule>
          <xm:sqref>D5:I5 D7:I20 D22:I33 D35:I40 D42:I44</xm:sqref>
        </x14:conditionalFormatting>
        <x14:conditionalFormatting xmlns:xm="http://schemas.microsoft.com/office/excel/2006/main">
          <x14:cfRule type="expression" priority="1" id="{48C47DE9-1567-4917-A81F-99AE36B7ED12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m:sqref>H11 H22 H42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4D79-A585-45E0-9615-D31266CCC954}">
  <dimension ref="B1:Q53"/>
  <sheetViews>
    <sheetView showGridLines="0" zoomScaleNormal="100" workbookViewId="0"/>
  </sheetViews>
  <sheetFormatPr defaultRowHeight="15" x14ac:dyDescent="0.25"/>
  <cols>
    <col min="2" max="2" width="10.7109375" bestFit="1" customWidth="1"/>
    <col min="3" max="3" width="45.5703125" bestFit="1" customWidth="1"/>
    <col min="4" max="4" width="21.7109375" customWidth="1"/>
    <col min="5" max="5" width="15.28515625" customWidth="1"/>
    <col min="6" max="6" width="14.85546875" customWidth="1"/>
    <col min="7" max="7" width="21" customWidth="1"/>
    <col min="8" max="8" width="15.28515625" customWidth="1"/>
    <col min="9" max="9" width="14.85546875" customWidth="1"/>
    <col min="10" max="10" width="16" customWidth="1"/>
    <col min="12" max="12" width="15.42578125" customWidth="1"/>
    <col min="13" max="13" width="14.5703125" customWidth="1"/>
    <col min="14" max="14" width="19.28515625" customWidth="1"/>
    <col min="15" max="15" width="14.140625" customWidth="1"/>
    <col min="16" max="16" width="15" customWidth="1"/>
    <col min="17" max="17" width="16.140625" customWidth="1"/>
  </cols>
  <sheetData>
    <row r="1" spans="2:17" ht="26.25" x14ac:dyDescent="0.4">
      <c r="B1" s="222" t="s">
        <v>79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</row>
    <row r="2" spans="2:17" ht="18.75" x14ac:dyDescent="0.3">
      <c r="B2" s="223" t="s">
        <v>9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2:17" ht="18.75" x14ac:dyDescent="0.3">
      <c r="B3" s="75"/>
      <c r="C3" s="75"/>
      <c r="D3" s="75"/>
      <c r="E3" s="75"/>
      <c r="F3" s="75"/>
      <c r="G3" s="75"/>
      <c r="H3" s="75"/>
      <c r="I3" s="75"/>
      <c r="J3" s="117" t="str">
        <f>'[1]Ranking Summary'!$C$4</f>
        <v>Select Yes/No</v>
      </c>
      <c r="K3" s="28"/>
      <c r="L3" s="206" t="str">
        <f>'[4]Ranking Summary'!$C$6</f>
        <v>Select Yes/No</v>
      </c>
    </row>
    <row r="4" spans="2:17" ht="18.75" x14ac:dyDescent="0.3">
      <c r="B4" s="173"/>
      <c r="C4" s="173"/>
      <c r="D4" s="173"/>
      <c r="E4" s="223" t="s">
        <v>103</v>
      </c>
      <c r="F4" s="223"/>
      <c r="G4" s="223"/>
      <c r="H4" s="223"/>
      <c r="I4" s="223"/>
      <c r="J4" s="223"/>
      <c r="K4" s="28"/>
      <c r="L4" s="223" t="s">
        <v>104</v>
      </c>
      <c r="M4" s="223"/>
      <c r="N4" s="223"/>
      <c r="O4" s="223"/>
      <c r="P4" s="223"/>
      <c r="Q4" s="223"/>
    </row>
    <row r="5" spans="2:17" ht="15.75" thickBot="1" x14ac:dyDescent="0.3"/>
    <row r="6" spans="2:17" ht="60.75" thickBot="1" x14ac:dyDescent="0.3">
      <c r="B6" s="71" t="s">
        <v>73</v>
      </c>
      <c r="C6" s="71" t="s">
        <v>74</v>
      </c>
      <c r="D6" s="71" t="s">
        <v>71</v>
      </c>
      <c r="E6" s="30" t="s">
        <v>1</v>
      </c>
      <c r="F6" s="31" t="s">
        <v>2</v>
      </c>
      <c r="G6" s="32" t="s">
        <v>3</v>
      </c>
      <c r="H6" s="33" t="s">
        <v>4</v>
      </c>
      <c r="I6" s="34" t="s">
        <v>5</v>
      </c>
      <c r="J6" s="35" t="s">
        <v>6</v>
      </c>
      <c r="L6" s="175" t="s">
        <v>1</v>
      </c>
      <c r="M6" s="176" t="s">
        <v>2</v>
      </c>
      <c r="N6" s="175" t="s">
        <v>3</v>
      </c>
      <c r="O6" s="175" t="s">
        <v>4</v>
      </c>
      <c r="P6" s="175" t="s">
        <v>5</v>
      </c>
      <c r="Q6" s="175" t="s">
        <v>6</v>
      </c>
    </row>
    <row r="7" spans="2:17" ht="15.75" thickBot="1" x14ac:dyDescent="0.3">
      <c r="B7" s="208"/>
      <c r="C7" s="207"/>
      <c r="D7" s="207"/>
      <c r="E7" s="216" t="s">
        <v>35</v>
      </c>
      <c r="F7" s="216"/>
      <c r="G7" s="216"/>
      <c r="H7" s="216"/>
      <c r="I7" s="216"/>
      <c r="J7" s="217"/>
      <c r="L7" s="215" t="s">
        <v>35</v>
      </c>
      <c r="M7" s="216"/>
      <c r="N7" s="216"/>
      <c r="O7" s="216"/>
      <c r="P7" s="216"/>
      <c r="Q7" s="217"/>
    </row>
    <row r="8" spans="2:17" x14ac:dyDescent="0.25">
      <c r="B8" s="100" t="s">
        <v>0</v>
      </c>
      <c r="C8" s="101" t="s">
        <v>24</v>
      </c>
      <c r="D8" s="102" t="s">
        <v>72</v>
      </c>
      <c r="E8" s="103"/>
      <c r="F8" s="99"/>
      <c r="G8" s="99"/>
      <c r="H8" s="99"/>
      <c r="I8" s="99"/>
      <c r="J8" s="99"/>
      <c r="L8" s="99"/>
      <c r="M8" s="99"/>
      <c r="N8" s="99"/>
      <c r="O8" s="99"/>
      <c r="P8" s="99"/>
      <c r="Q8" s="99"/>
    </row>
    <row r="9" spans="2:17" x14ac:dyDescent="0.25">
      <c r="B9" s="38" t="s">
        <v>25</v>
      </c>
      <c r="C9" s="41" t="s">
        <v>14</v>
      </c>
      <c r="D9" s="39">
        <v>725</v>
      </c>
      <c r="E9" s="90">
        <f>'[1]Scores Central'!$F$10</f>
        <v>0</v>
      </c>
      <c r="F9" s="91">
        <f>'[1]Scores Central'!$G$10</f>
        <v>0</v>
      </c>
      <c r="G9" s="92">
        <f>'[1]Scores Central'!$H$10</f>
        <v>0</v>
      </c>
      <c r="H9" s="93">
        <f>'[1]Scores Central'!$I$10</f>
        <v>0</v>
      </c>
      <c r="I9" s="94">
        <f>IF(J3="No","x",'[1]Scores Central'!$J$10)</f>
        <v>0</v>
      </c>
      <c r="J9" s="95">
        <f>'[1]Scores Central'!$K$10</f>
        <v>0</v>
      </c>
      <c r="L9" s="177">
        <f>'[1]Scores Central'!$F$10</f>
        <v>0</v>
      </c>
      <c r="M9" s="177">
        <f>'[1]Scores Central'!$G$10</f>
        <v>0</v>
      </c>
      <c r="N9" s="177">
        <f>'[1]Scores Central'!$H$10</f>
        <v>0</v>
      </c>
      <c r="O9" s="177">
        <f>'[1]Scores Central'!$I$10</f>
        <v>0</v>
      </c>
      <c r="P9" s="177">
        <f>IF($J$3="No","x",'[1]Scores Central'!$J$10)</f>
        <v>0</v>
      </c>
      <c r="Q9" s="177">
        <f>'[1]Scores Central'!$K$10</f>
        <v>0</v>
      </c>
    </row>
    <row r="10" spans="2:17" x14ac:dyDescent="0.25">
      <c r="B10" s="38" t="s">
        <v>26</v>
      </c>
      <c r="C10" s="41" t="s">
        <v>15</v>
      </c>
      <c r="D10" s="39">
        <v>725</v>
      </c>
      <c r="E10" s="90">
        <f>'[1]Scores Central'!$F$12</f>
        <v>0</v>
      </c>
      <c r="F10" s="91">
        <f>'[1]Scores Central'!$G$12</f>
        <v>0</v>
      </c>
      <c r="G10" s="92">
        <f>'[1]Scores Central'!$H$12</f>
        <v>0</v>
      </c>
      <c r="H10" s="93">
        <f>'[1]Scores Central'!$I$12</f>
        <v>0</v>
      </c>
      <c r="I10" s="94">
        <f>IF(J3="No","x",'[1]Scores Central'!$J$12)</f>
        <v>0</v>
      </c>
      <c r="J10" s="95">
        <f>'[1]Scores Central'!$K$12</f>
        <v>0</v>
      </c>
      <c r="L10" s="177">
        <f>'[1]Scores Central'!$F$12</f>
        <v>0</v>
      </c>
      <c r="M10" s="177">
        <f>'[1]Scores Central'!$G$12</f>
        <v>0</v>
      </c>
      <c r="N10" s="177">
        <f>'[1]Scores Central'!$H$12</f>
        <v>0</v>
      </c>
      <c r="O10" s="177">
        <f>'[1]Scores Central'!$I$12</f>
        <v>0</v>
      </c>
      <c r="P10" s="177">
        <f>IF($J$3="No","x",'[1]Scores Central'!$J$12)</f>
        <v>0</v>
      </c>
      <c r="Q10" s="177">
        <f>'[1]Scores Central'!$K$12</f>
        <v>0</v>
      </c>
    </row>
    <row r="11" spans="2:17" x14ac:dyDescent="0.25">
      <c r="B11" s="38" t="s">
        <v>27</v>
      </c>
      <c r="C11" s="41" t="s">
        <v>16</v>
      </c>
      <c r="D11" s="39">
        <v>540</v>
      </c>
      <c r="E11" s="90">
        <f>'[1]Scores Central'!$F$14</f>
        <v>0</v>
      </c>
      <c r="F11" s="91">
        <f>'[1]Scores Central'!$G$14</f>
        <v>0</v>
      </c>
      <c r="G11" s="92">
        <f>'[1]Scores Central'!$H$14</f>
        <v>0</v>
      </c>
      <c r="H11" s="93">
        <f>'[1]Scores Central'!$I$14</f>
        <v>0</v>
      </c>
      <c r="I11" s="94">
        <f>IF(J3="No","x",'[1]Scores Central'!$J$14)</f>
        <v>0</v>
      </c>
      <c r="J11" s="95">
        <f>'[1]Scores Central'!$K$14</f>
        <v>0</v>
      </c>
      <c r="L11" s="177">
        <f>'[1]Scores Central'!$F$14</f>
        <v>0</v>
      </c>
      <c r="M11" s="177">
        <f>'[1]Scores Central'!$G$14</f>
        <v>0</v>
      </c>
      <c r="N11" s="177">
        <f>'[1]Scores Central'!$H$14</f>
        <v>0</v>
      </c>
      <c r="O11" s="177">
        <f>'[1]Scores Central'!$I$14</f>
        <v>0</v>
      </c>
      <c r="P11" s="177">
        <f>IF($J$3="No","x",'[1]Scores Central'!$J$14)</f>
        <v>0</v>
      </c>
      <c r="Q11" s="177">
        <f>'[1]Scores Central'!$K$14</f>
        <v>0</v>
      </c>
    </row>
    <row r="12" spans="2:17" x14ac:dyDescent="0.25">
      <c r="B12" s="38" t="s">
        <v>83</v>
      </c>
      <c r="C12" s="41" t="s">
        <v>36</v>
      </c>
      <c r="D12" s="39">
        <v>725</v>
      </c>
      <c r="E12" s="90">
        <f>'[1]Scores Central'!$F$16</f>
        <v>0</v>
      </c>
      <c r="F12" s="91">
        <f>'[1]Scores Central'!$G$16</f>
        <v>0</v>
      </c>
      <c r="G12" s="92">
        <f>'[1]Scores Central'!$H$16</f>
        <v>0</v>
      </c>
      <c r="H12" s="93">
        <f>'[1]Scores Central'!$I$16</f>
        <v>0</v>
      </c>
      <c r="I12" s="94">
        <f>IF(J3="No","x",'[1]Scores Central'!$J$16)</f>
        <v>0</v>
      </c>
      <c r="J12" s="95">
        <f>'[1]Scores Central'!$K$16</f>
        <v>0</v>
      </c>
      <c r="L12" s="177">
        <f>'[1]Scores Central'!$F$16</f>
        <v>0</v>
      </c>
      <c r="M12" s="177">
        <f>'[1]Scores Central'!$G$16</f>
        <v>0</v>
      </c>
      <c r="N12" s="177">
        <f>'[1]Scores Central'!$H$16</f>
        <v>0</v>
      </c>
      <c r="O12" s="177">
        <f>'[1]Scores Central'!$I$16</f>
        <v>0</v>
      </c>
      <c r="P12" s="177">
        <f>IF($J$3="No","x",'[1]Scores Central'!$J$16)</f>
        <v>0</v>
      </c>
      <c r="Q12" s="177">
        <f>'[1]Scores Central'!$K$16</f>
        <v>0</v>
      </c>
    </row>
    <row r="13" spans="2:17" x14ac:dyDescent="0.25">
      <c r="B13" s="40" t="s">
        <v>28</v>
      </c>
      <c r="C13" s="36" t="s">
        <v>17</v>
      </c>
      <c r="D13" s="65">
        <v>905</v>
      </c>
      <c r="E13" s="90">
        <f>'[1]Scores Central'!$F$18</f>
        <v>0</v>
      </c>
      <c r="F13" s="91">
        <f>'[1]Scores Central'!$G$18</f>
        <v>0</v>
      </c>
      <c r="G13" s="92">
        <f>'[1]Scores Central'!$H$18</f>
        <v>0</v>
      </c>
      <c r="H13" s="93">
        <f>'[1]Scores Central'!$I$18</f>
        <v>0</v>
      </c>
      <c r="I13" s="94">
        <f>IF(J3="No","x",'[1]Scores Central'!$J$18)</f>
        <v>0</v>
      </c>
      <c r="J13" s="95">
        <f>'[1]Scores Central'!$K$18</f>
        <v>0</v>
      </c>
      <c r="L13" s="177">
        <f>'[1]Scores Central'!$F$18</f>
        <v>0</v>
      </c>
      <c r="M13" s="177">
        <f>'[1]Scores Central'!$G$18</f>
        <v>0</v>
      </c>
      <c r="N13" s="177">
        <f>'[1]Scores Central'!$H$18</f>
        <v>0</v>
      </c>
      <c r="O13" s="177">
        <f>'[1]Scores Central'!$I$18</f>
        <v>0</v>
      </c>
      <c r="P13" s="177">
        <f>IF($J$3="No","x",'[1]Scores Central'!$J$18)</f>
        <v>0</v>
      </c>
      <c r="Q13" s="177">
        <f>'[1]Scores Central'!$K$18</f>
        <v>0</v>
      </c>
    </row>
    <row r="14" spans="2:17" ht="15.6" customHeight="1" x14ac:dyDescent="0.25">
      <c r="B14" s="38" t="s">
        <v>29</v>
      </c>
      <c r="C14" s="41" t="s">
        <v>18</v>
      </c>
      <c r="D14" s="39">
        <v>905</v>
      </c>
      <c r="E14" s="90">
        <f>'[1]Scores Central'!$F$20</f>
        <v>0</v>
      </c>
      <c r="F14" s="91">
        <f>'[1]Scores Central'!$G$20</f>
        <v>0</v>
      </c>
      <c r="G14" s="92">
        <f>'[1]Scores Central'!$H$20</f>
        <v>0</v>
      </c>
      <c r="H14" s="93">
        <f>'[1]Scores Central'!$I$20</f>
        <v>0</v>
      </c>
      <c r="I14" s="94">
        <f>IF(J3="No","x",'[1]Scores Central'!$J$20)</f>
        <v>0</v>
      </c>
      <c r="J14" s="95">
        <f>'[1]Scores Central'!$K$20</f>
        <v>0</v>
      </c>
      <c r="L14" s="177">
        <f>'[1]Scores Central'!$F$20</f>
        <v>0</v>
      </c>
      <c r="M14" s="177">
        <f>'[1]Scores Central'!$G$20</f>
        <v>0</v>
      </c>
      <c r="N14" s="177">
        <f>'[1]Scores Central'!$H$20</f>
        <v>0</v>
      </c>
      <c r="O14" s="177">
        <f>'[1]Scores Central'!$I$20</f>
        <v>0</v>
      </c>
      <c r="P14" s="177">
        <f>IF($J$3="No","x",'[1]Scores Central'!$J$20)</f>
        <v>0</v>
      </c>
      <c r="Q14" s="177">
        <f>'[1]Scores Central'!$K$20</f>
        <v>0</v>
      </c>
    </row>
    <row r="15" spans="2:17" x14ac:dyDescent="0.25">
      <c r="B15" s="38" t="s">
        <v>30</v>
      </c>
      <c r="C15" s="41" t="s">
        <v>19</v>
      </c>
      <c r="D15" s="39">
        <v>360</v>
      </c>
      <c r="E15" s="90">
        <f>'[1]Scores Central'!$F$22</f>
        <v>0</v>
      </c>
      <c r="F15" s="91">
        <f>'[1]Scores Central'!$G$22</f>
        <v>0</v>
      </c>
      <c r="G15" s="92">
        <f>'[1]Scores Central'!$H$22</f>
        <v>0</v>
      </c>
      <c r="H15" s="93">
        <f>'[1]Scores Central'!$I$22</f>
        <v>0</v>
      </c>
      <c r="I15" s="94">
        <f>IF(J3="No","x",'[1]Scores Central'!$J$22)</f>
        <v>0</v>
      </c>
      <c r="J15" s="95">
        <f>'[1]Scores Central'!$K$22</f>
        <v>0</v>
      </c>
      <c r="L15" s="177">
        <f>'[1]Scores Central'!$F$22</f>
        <v>0</v>
      </c>
      <c r="M15" s="177">
        <f>'[1]Scores Central'!$G$22</f>
        <v>0</v>
      </c>
      <c r="N15" s="177">
        <f>'[1]Scores Central'!$H$22</f>
        <v>0</v>
      </c>
      <c r="O15" s="177">
        <f>'[1]Scores Central'!$I$22</f>
        <v>0</v>
      </c>
      <c r="P15" s="177">
        <f>IF($J$3="No","x",'[1]Scores Central'!$J$22)</f>
        <v>0</v>
      </c>
      <c r="Q15" s="177">
        <f>'[1]Scores Central'!$K$22</f>
        <v>0</v>
      </c>
    </row>
    <row r="16" spans="2:17" x14ac:dyDescent="0.25">
      <c r="B16" s="38" t="s">
        <v>31</v>
      </c>
      <c r="C16" s="41" t="s">
        <v>20</v>
      </c>
      <c r="D16" s="39">
        <v>725</v>
      </c>
      <c r="E16" s="90">
        <f>'[1]Scores Central'!$F$24</f>
        <v>0</v>
      </c>
      <c r="F16" s="91">
        <f>'[1]Scores Central'!$G$24</f>
        <v>0</v>
      </c>
      <c r="G16" s="92">
        <f>'[1]Scores Central'!$H$24</f>
        <v>0</v>
      </c>
      <c r="H16" s="93">
        <f>'[1]Scores Central'!$I$24</f>
        <v>0</v>
      </c>
      <c r="I16" s="94">
        <f>IF(J3="No","x",'[1]Scores Central'!$J$24)</f>
        <v>0</v>
      </c>
      <c r="J16" s="95">
        <f>'[1]Scores Central'!$K$24</f>
        <v>0</v>
      </c>
      <c r="L16" s="177">
        <f>'[1]Scores Central'!$F$24</f>
        <v>0</v>
      </c>
      <c r="M16" s="177">
        <f>'[1]Scores Central'!$G$24</f>
        <v>0</v>
      </c>
      <c r="N16" s="177">
        <f>'[1]Scores Central'!$H$24</f>
        <v>0</v>
      </c>
      <c r="O16" s="177">
        <f>'[1]Scores Central'!$I$24</f>
        <v>0</v>
      </c>
      <c r="P16" s="177">
        <f>IF($J$3="No","x",'[1]Scores Central'!$J$24)</f>
        <v>0</v>
      </c>
      <c r="Q16" s="177">
        <f>'[1]Scores Central'!$K$24</f>
        <v>0</v>
      </c>
    </row>
    <row r="17" spans="2:17" x14ac:dyDescent="0.25">
      <c r="B17" s="38" t="s">
        <v>32</v>
      </c>
      <c r="C17" s="41" t="s">
        <v>21</v>
      </c>
      <c r="D17" s="39">
        <v>175</v>
      </c>
      <c r="E17" s="90">
        <f>'[1]Scores Central'!$F$26</f>
        <v>0</v>
      </c>
      <c r="F17" s="91">
        <f>'[1]Scores Central'!$G$26</f>
        <v>0</v>
      </c>
      <c r="G17" s="92">
        <f>'[1]Scores Central'!$H$26</f>
        <v>0</v>
      </c>
      <c r="H17" s="93">
        <f>'[1]Scores Central'!$I$26</f>
        <v>0</v>
      </c>
      <c r="I17" s="94">
        <f>IF(J3="No","x",'[1]Scores Central'!$J$26)</f>
        <v>0</v>
      </c>
      <c r="J17" s="95">
        <f>'[1]Scores Central'!$K$26</f>
        <v>0</v>
      </c>
      <c r="L17" s="177">
        <f>'[1]Scores Central'!$F$26</f>
        <v>0</v>
      </c>
      <c r="M17" s="177">
        <f>'[1]Scores Central'!$G$26</f>
        <v>0</v>
      </c>
      <c r="N17" s="177">
        <f>'[1]Scores Central'!$H$26</f>
        <v>0</v>
      </c>
      <c r="O17" s="177">
        <f>'[1]Scores Central'!$I$26</f>
        <v>0</v>
      </c>
      <c r="P17" s="177">
        <f>IF($J$3="No","x",'[1]Scores Central'!$J$26)</f>
        <v>0</v>
      </c>
      <c r="Q17" s="177">
        <f>'[1]Scores Central'!$K$26</f>
        <v>0</v>
      </c>
    </row>
    <row r="18" spans="2:17" x14ac:dyDescent="0.25">
      <c r="B18" s="38" t="s">
        <v>33</v>
      </c>
      <c r="C18" s="41" t="s">
        <v>22</v>
      </c>
      <c r="D18" s="39">
        <v>540</v>
      </c>
      <c r="E18" s="90">
        <f>'[1]Scores Central'!$F$28</f>
        <v>0</v>
      </c>
      <c r="F18" s="91">
        <f>'[1]Scores Central'!$G$28</f>
        <v>0</v>
      </c>
      <c r="G18" s="92">
        <f>'[1]Scores Central'!$H$28</f>
        <v>0</v>
      </c>
      <c r="H18" s="93">
        <f>'[1]Scores Central'!$I$28</f>
        <v>0</v>
      </c>
      <c r="I18" s="94">
        <f>IF(J3="No","x",'[1]Scores Central'!$J$28)</f>
        <v>0</v>
      </c>
      <c r="J18" s="95">
        <f>'[1]Scores Central'!$K$28</f>
        <v>0</v>
      </c>
      <c r="L18" s="177">
        <f>'[1]Scores Central'!$F$28</f>
        <v>0</v>
      </c>
      <c r="M18" s="177">
        <f>'[1]Scores Central'!$G$28</f>
        <v>0</v>
      </c>
      <c r="N18" s="177">
        <f>'[1]Scores Central'!$H$28</f>
        <v>0</v>
      </c>
      <c r="O18" s="177">
        <f>'[1]Scores Central'!$I$28</f>
        <v>0</v>
      </c>
      <c r="P18" s="177">
        <f>IF($J$3="No","x",'[1]Scores Central'!$J$28)</f>
        <v>0</v>
      </c>
      <c r="Q18" s="177">
        <f>'[1]Scores Central'!$K$28</f>
        <v>0</v>
      </c>
    </row>
    <row r="19" spans="2:17" x14ac:dyDescent="0.25">
      <c r="B19" s="38" t="s">
        <v>34</v>
      </c>
      <c r="C19" s="41" t="s">
        <v>23</v>
      </c>
      <c r="D19" s="39">
        <v>175</v>
      </c>
      <c r="E19" s="90">
        <f>'[1]Scores Central'!$F$30</f>
        <v>0</v>
      </c>
      <c r="F19" s="91">
        <f>'[1]Scores Central'!$G$30</f>
        <v>0</v>
      </c>
      <c r="G19" s="92">
        <f>'[1]Scores Central'!$H$30</f>
        <v>0</v>
      </c>
      <c r="H19" s="93">
        <f>'[1]Scores Central'!$I$30</f>
        <v>0</v>
      </c>
      <c r="I19" s="94">
        <f>IF(J3="No","x",'[1]Scores Central'!$J$30)</f>
        <v>0</v>
      </c>
      <c r="J19" s="95">
        <f>'[1]Scores Central'!$K$30</f>
        <v>0</v>
      </c>
      <c r="L19" s="177">
        <f>'[1]Scores Central'!$F$30</f>
        <v>0</v>
      </c>
      <c r="M19" s="177">
        <f>'[1]Scores Central'!$G$30</f>
        <v>0</v>
      </c>
      <c r="N19" s="177">
        <f>'[1]Scores Central'!$H$30</f>
        <v>0</v>
      </c>
      <c r="O19" s="177">
        <f>'[1]Scores Central'!$I$30</f>
        <v>0</v>
      </c>
      <c r="P19" s="177">
        <f>IF($J$3="No","x",'[1]Scores Central'!$J$30)</f>
        <v>0</v>
      </c>
      <c r="Q19" s="177">
        <f>'[1]Scores Central'!$K$30</f>
        <v>0</v>
      </c>
    </row>
    <row r="20" spans="2:17" ht="15.75" thickBot="1" x14ac:dyDescent="0.3">
      <c r="B20" s="67"/>
      <c r="C20" s="76" t="s">
        <v>37</v>
      </c>
      <c r="D20" s="68">
        <f>SUM(D9:D19)</f>
        <v>6500</v>
      </c>
      <c r="E20" s="63">
        <f t="shared" ref="E20:J20" si="0">SUM(E8:E19)</f>
        <v>0</v>
      </c>
      <c r="F20" s="43">
        <f t="shared" si="0"/>
        <v>0</v>
      </c>
      <c r="G20" s="44">
        <f t="shared" si="0"/>
        <v>0</v>
      </c>
      <c r="H20" s="45">
        <f t="shared" si="0"/>
        <v>0</v>
      </c>
      <c r="I20" s="46">
        <f t="shared" si="0"/>
        <v>0</v>
      </c>
      <c r="J20" s="69">
        <f t="shared" si="0"/>
        <v>0</v>
      </c>
      <c r="L20" s="129">
        <f t="shared" ref="L20:Q20" si="1">SUM(L8:L19)</f>
        <v>0</v>
      </c>
      <c r="M20" s="129">
        <f t="shared" si="1"/>
        <v>0</v>
      </c>
      <c r="N20" s="129">
        <f t="shared" si="1"/>
        <v>0</v>
      </c>
      <c r="O20" s="129">
        <f t="shared" si="1"/>
        <v>0</v>
      </c>
      <c r="P20" s="129">
        <f t="shared" si="1"/>
        <v>0</v>
      </c>
      <c r="Q20" s="129">
        <f t="shared" si="1"/>
        <v>0</v>
      </c>
    </row>
    <row r="21" spans="2:17" ht="15.75" thickBot="1" x14ac:dyDescent="0.3">
      <c r="B21" s="209"/>
      <c r="C21" s="210"/>
      <c r="D21" s="210"/>
      <c r="E21" s="219" t="s">
        <v>38</v>
      </c>
      <c r="F21" s="219"/>
      <c r="G21" s="219"/>
      <c r="H21" s="219"/>
      <c r="I21" s="219"/>
      <c r="J21" s="220"/>
      <c r="L21" s="218" t="s">
        <v>38</v>
      </c>
      <c r="M21" s="219"/>
      <c r="N21" s="219"/>
      <c r="O21" s="219"/>
      <c r="P21" s="219"/>
      <c r="Q21" s="220"/>
    </row>
    <row r="22" spans="2:17" x14ac:dyDescent="0.25">
      <c r="B22" s="40" t="s">
        <v>87</v>
      </c>
      <c r="C22" s="36" t="s">
        <v>39</v>
      </c>
      <c r="D22" s="65">
        <v>250</v>
      </c>
      <c r="E22" s="118">
        <f>'[2]Scores Central'!$F$8</f>
        <v>0</v>
      </c>
      <c r="F22" s="119">
        <f>'[2]Scores Central'!$G$8</f>
        <v>0</v>
      </c>
      <c r="G22" s="120">
        <f>'[2]Scores Central'!$H$8</f>
        <v>0</v>
      </c>
      <c r="H22" s="121">
        <f>'[2]Scores Central'!$I$8</f>
        <v>0</v>
      </c>
      <c r="I22" s="122">
        <f>IF(J3="No","x",'[2]Scores Central'!$J$8)</f>
        <v>0</v>
      </c>
      <c r="J22" s="123">
        <f>'[2]Scores Central'!$K$8</f>
        <v>0</v>
      </c>
      <c r="L22" s="178">
        <f>'[2]Scores Central'!$F$8</f>
        <v>0</v>
      </c>
      <c r="M22" s="178">
        <f>'[2]Scores Central'!$G$8</f>
        <v>0</v>
      </c>
      <c r="N22" s="178">
        <f>'[2]Scores Central'!$H$8</f>
        <v>0</v>
      </c>
      <c r="O22" s="178">
        <f>'[2]Scores Central'!$I$8</f>
        <v>0</v>
      </c>
      <c r="P22" s="178">
        <f>IF($J$3="No","x",'[2]Scores Central'!$J$8)</f>
        <v>0</v>
      </c>
      <c r="Q22" s="179">
        <f>'[2]Scores Central'!$K$8</f>
        <v>0</v>
      </c>
    </row>
    <row r="23" spans="2:17" x14ac:dyDescent="0.25">
      <c r="B23" s="38" t="s">
        <v>40</v>
      </c>
      <c r="C23" s="41" t="s">
        <v>41</v>
      </c>
      <c r="D23" s="39">
        <v>315</v>
      </c>
      <c r="E23" s="90">
        <f>'[2]Scores Central'!$F$10</f>
        <v>0</v>
      </c>
      <c r="F23" s="91">
        <f>'[2]Scores Central'!$G$10</f>
        <v>0</v>
      </c>
      <c r="G23" s="92">
        <f>'[2]Scores Central'!$H$10</f>
        <v>0</v>
      </c>
      <c r="H23" s="93">
        <f>'[2]Scores Central'!$I$10</f>
        <v>0</v>
      </c>
      <c r="I23" s="94">
        <f>IF(J3="No","x",'[2]Scores Central'!$J$10)</f>
        <v>0</v>
      </c>
      <c r="J23" s="124">
        <f>'[2]Scores Central'!$K$10</f>
        <v>0</v>
      </c>
      <c r="L23" s="177">
        <f>'[2]Scores Central'!$F$10</f>
        <v>0</v>
      </c>
      <c r="M23" s="177">
        <f>'[2]Scores Central'!$G$10</f>
        <v>0</v>
      </c>
      <c r="N23" s="177">
        <f>'[2]Scores Central'!$H$10</f>
        <v>0</v>
      </c>
      <c r="O23" s="177">
        <f>'[2]Scores Central'!$I$10</f>
        <v>0</v>
      </c>
      <c r="P23" s="177">
        <f>IF($J$3="No","x",'[2]Scores Central'!$J$10)</f>
        <v>0</v>
      </c>
      <c r="Q23" s="180">
        <f>'[2]Scores Central'!$K$10</f>
        <v>0</v>
      </c>
    </row>
    <row r="24" spans="2:17" x14ac:dyDescent="0.25">
      <c r="B24" s="38" t="s">
        <v>42</v>
      </c>
      <c r="C24" s="41" t="s">
        <v>43</v>
      </c>
      <c r="D24" s="39">
        <v>175</v>
      </c>
      <c r="E24" s="90">
        <f>'[2]Scores Central'!$F$12</f>
        <v>0</v>
      </c>
      <c r="F24" s="91">
        <f>'[2]Scores Central'!$G$12</f>
        <v>0</v>
      </c>
      <c r="G24" s="92">
        <f>'[2]Scores Central'!$H$12</f>
        <v>0</v>
      </c>
      <c r="H24" s="93">
        <f>'[2]Scores Central'!$I$12</f>
        <v>0</v>
      </c>
      <c r="I24" s="94">
        <f>IF(J3="No","x",'[2]Scores Central'!$J$12)</f>
        <v>0</v>
      </c>
      <c r="J24" s="124">
        <f>'[2]Scores Central'!$K$12</f>
        <v>0</v>
      </c>
      <c r="L24" s="177">
        <f>'[2]Scores Central'!$F$12</f>
        <v>0</v>
      </c>
      <c r="M24" s="177">
        <f>'[2]Scores Central'!$G$12</f>
        <v>0</v>
      </c>
      <c r="N24" s="177">
        <f>'[2]Scores Central'!$H$12</f>
        <v>0</v>
      </c>
      <c r="O24" s="177">
        <f>'[2]Scores Central'!$I$12</f>
        <v>0</v>
      </c>
      <c r="P24" s="177">
        <f>IF($J$3="No","x",'[2]Scores Central'!$J$12)</f>
        <v>0</v>
      </c>
      <c r="Q24" s="180">
        <f>'[2]Scores Central'!$K$12</f>
        <v>0</v>
      </c>
    </row>
    <row r="25" spans="2:17" x14ac:dyDescent="0.25">
      <c r="B25" s="38" t="s">
        <v>44</v>
      </c>
      <c r="C25" s="41" t="s">
        <v>45</v>
      </c>
      <c r="D25" s="39">
        <v>125</v>
      </c>
      <c r="E25" s="90">
        <f>'[2]Scores Central'!$F$14</f>
        <v>0</v>
      </c>
      <c r="F25" s="91">
        <f>'[2]Scores Central'!$G$14</f>
        <v>0</v>
      </c>
      <c r="G25" s="92">
        <f>'[2]Scores Central'!$H$14</f>
        <v>0</v>
      </c>
      <c r="H25" s="93">
        <f>'[2]Scores Central'!$I$14</f>
        <v>0</v>
      </c>
      <c r="I25" s="94">
        <f>IF(J3="No","x",'[2]Scores Central'!$J14)</f>
        <v>0</v>
      </c>
      <c r="J25" s="124">
        <f>'[2]Scores Central'!$K$14</f>
        <v>0</v>
      </c>
      <c r="L25" s="177">
        <f>'[2]Scores Central'!$F$14</f>
        <v>0</v>
      </c>
      <c r="M25" s="177">
        <f>'[2]Scores Central'!$G$14</f>
        <v>0</v>
      </c>
      <c r="N25" s="177">
        <f>'[2]Scores Central'!$H$14</f>
        <v>0</v>
      </c>
      <c r="O25" s="177">
        <f>'[2]Scores Central'!$I$14</f>
        <v>0</v>
      </c>
      <c r="P25" s="177">
        <f>IF($J$3="No","x",'[2]Scores Central'!$J14)</f>
        <v>0</v>
      </c>
      <c r="Q25" s="180">
        <f>'[2]Scores Central'!$K$14</f>
        <v>0</v>
      </c>
    </row>
    <row r="26" spans="2:17" x14ac:dyDescent="0.25">
      <c r="B26" s="38" t="s">
        <v>46</v>
      </c>
      <c r="C26" s="41" t="s">
        <v>47</v>
      </c>
      <c r="D26" s="39">
        <v>190</v>
      </c>
      <c r="E26" s="90">
        <f>'[2]Scores Central'!$F$16</f>
        <v>0</v>
      </c>
      <c r="F26" s="91">
        <f>'[2]Scores Central'!$G$16</f>
        <v>0</v>
      </c>
      <c r="G26" s="92">
        <f>'[2]Scores Central'!$H$16</f>
        <v>0</v>
      </c>
      <c r="H26" s="93">
        <f>'[2]Scores Central'!$I$16</f>
        <v>0</v>
      </c>
      <c r="I26" s="94">
        <f>IF(J3="No","x",'[2]Scores Central'!$J$16)</f>
        <v>0</v>
      </c>
      <c r="J26" s="124">
        <f>'[2]Scores Central'!$K$16</f>
        <v>0</v>
      </c>
      <c r="L26" s="177">
        <f>'[2]Scores Central'!$F$16</f>
        <v>0</v>
      </c>
      <c r="M26" s="177">
        <f>'[2]Scores Central'!$G$16</f>
        <v>0</v>
      </c>
      <c r="N26" s="177">
        <f>'[2]Scores Central'!$H$16</f>
        <v>0</v>
      </c>
      <c r="O26" s="177">
        <f>'[2]Scores Central'!$I$16</f>
        <v>0</v>
      </c>
      <c r="P26" s="177">
        <f>IF($J$3="No","x",'[2]Scores Central'!$J$16)</f>
        <v>0</v>
      </c>
      <c r="Q26" s="180">
        <f>'[2]Scores Central'!$K$16</f>
        <v>0</v>
      </c>
    </row>
    <row r="27" spans="2:17" x14ac:dyDescent="0.25">
      <c r="B27" s="38" t="s">
        <v>48</v>
      </c>
      <c r="C27" s="41" t="s">
        <v>49</v>
      </c>
      <c r="D27" s="39">
        <v>190</v>
      </c>
      <c r="E27" s="90">
        <f>'[2]Scores Central'!$F$18</f>
        <v>0</v>
      </c>
      <c r="F27" s="91">
        <f>'[2]Scores Central'!$G$18</f>
        <v>0</v>
      </c>
      <c r="G27" s="92">
        <f>'[2]Scores Central'!$H$18</f>
        <v>0</v>
      </c>
      <c r="H27" s="93">
        <f>'[2]Scores Central'!$I$18</f>
        <v>0</v>
      </c>
      <c r="I27" s="94">
        <f>IF(J3="No","x",'[2]Scores Central'!$J$18)</f>
        <v>0</v>
      </c>
      <c r="J27" s="124">
        <f>'[2]Scores Central'!$K$18</f>
        <v>0</v>
      </c>
      <c r="L27" s="177">
        <f>'[2]Scores Central'!$F$18</f>
        <v>0</v>
      </c>
      <c r="M27" s="177">
        <f>'[2]Scores Central'!$G$18</f>
        <v>0</v>
      </c>
      <c r="N27" s="177">
        <f>'[2]Scores Central'!$H$18</f>
        <v>0</v>
      </c>
      <c r="O27" s="177">
        <f>'[2]Scores Central'!$I$18</f>
        <v>0</v>
      </c>
      <c r="P27" s="177">
        <f>IF($J$3="No","x",'[2]Scores Central'!$J$18)</f>
        <v>0</v>
      </c>
      <c r="Q27" s="180">
        <f>'[2]Scores Central'!$K$18</f>
        <v>0</v>
      </c>
    </row>
    <row r="28" spans="2:17" x14ac:dyDescent="0.25">
      <c r="B28" s="38" t="s">
        <v>50</v>
      </c>
      <c r="C28" s="41" t="s">
        <v>51</v>
      </c>
      <c r="D28" s="39">
        <v>190</v>
      </c>
      <c r="E28" s="90">
        <f>'[2]Scores Central'!$F$20</f>
        <v>0</v>
      </c>
      <c r="F28" s="91">
        <f>'[2]Scores Central'!$G$20</f>
        <v>0</v>
      </c>
      <c r="G28" s="92">
        <f>'[2]Scores Central'!$H$20</f>
        <v>0</v>
      </c>
      <c r="H28" s="93">
        <f>'[2]Scores Central'!$I$20</f>
        <v>0</v>
      </c>
      <c r="I28" s="94">
        <f>IF(J3="No","x",'[2]Scores Central'!$J$20)</f>
        <v>0</v>
      </c>
      <c r="J28" s="124">
        <f>'[2]Scores Central'!$K$20</f>
        <v>0</v>
      </c>
      <c r="L28" s="177">
        <f>'[2]Scores Central'!$F$20</f>
        <v>0</v>
      </c>
      <c r="M28" s="177">
        <f>'[2]Scores Central'!$G$20</f>
        <v>0</v>
      </c>
      <c r="N28" s="177">
        <f>'[2]Scores Central'!$H$20</f>
        <v>0</v>
      </c>
      <c r="O28" s="177">
        <f>'[2]Scores Central'!$I$20</f>
        <v>0</v>
      </c>
      <c r="P28" s="177">
        <f>IF($J$3="No","x",'[2]Scores Central'!$J$20)</f>
        <v>0</v>
      </c>
      <c r="Q28" s="180">
        <f>'[2]Scores Central'!$K$20</f>
        <v>0</v>
      </c>
    </row>
    <row r="29" spans="2:17" x14ac:dyDescent="0.25">
      <c r="B29" s="38" t="s">
        <v>52</v>
      </c>
      <c r="C29" s="41" t="s">
        <v>53</v>
      </c>
      <c r="D29" s="39">
        <v>250</v>
      </c>
      <c r="E29" s="90">
        <f>'[2]Scores Central'!$F$22</f>
        <v>0</v>
      </c>
      <c r="F29" s="91">
        <f>'[2]Scores Central'!$G$22</f>
        <v>0</v>
      </c>
      <c r="G29" s="92">
        <f>'[2]Scores Central'!$H$22</f>
        <v>0</v>
      </c>
      <c r="H29" s="93">
        <f>'[2]Scores Central'!$I$22</f>
        <v>0</v>
      </c>
      <c r="I29" s="94">
        <f>IF(J3="No","x",'[2]Scores Central'!$J$22)</f>
        <v>0</v>
      </c>
      <c r="J29" s="124">
        <f>'[2]Scores Central'!$K$22</f>
        <v>0</v>
      </c>
      <c r="L29" s="177">
        <f>'[2]Scores Central'!$F$22</f>
        <v>0</v>
      </c>
      <c r="M29" s="177">
        <f>'[2]Scores Central'!$G$22</f>
        <v>0</v>
      </c>
      <c r="N29" s="177">
        <f>'[2]Scores Central'!$H$22</f>
        <v>0</v>
      </c>
      <c r="O29" s="177">
        <f>'[2]Scores Central'!$I$22</f>
        <v>0</v>
      </c>
      <c r="P29" s="177">
        <f>IF($J$3="No","x",'[2]Scores Central'!$J$22)</f>
        <v>0</v>
      </c>
      <c r="Q29" s="180">
        <f>'[2]Scores Central'!$K$22</f>
        <v>0</v>
      </c>
    </row>
    <row r="30" spans="2:17" x14ac:dyDescent="0.25">
      <c r="B30" s="38" t="s">
        <v>54</v>
      </c>
      <c r="C30" s="41" t="s">
        <v>55</v>
      </c>
      <c r="D30" s="39">
        <v>125</v>
      </c>
      <c r="E30" s="90">
        <f>'[2]Scores Central'!$F$24</f>
        <v>0</v>
      </c>
      <c r="F30" s="91">
        <f>'[2]Scores Central'!$G$24</f>
        <v>0</v>
      </c>
      <c r="G30" s="92">
        <f>'[2]Scores Central'!$H$24</f>
        <v>0</v>
      </c>
      <c r="H30" s="93">
        <f>'[2]Scores Central'!$I$24</f>
        <v>0</v>
      </c>
      <c r="I30" s="94">
        <f>IF(J3="No","x",'[2]Scores Central'!$J$24)</f>
        <v>0</v>
      </c>
      <c r="J30" s="124">
        <f>'[2]Scores Central'!$K$24</f>
        <v>0</v>
      </c>
      <c r="L30" s="177">
        <f>'[2]Scores Central'!$F$24</f>
        <v>0</v>
      </c>
      <c r="M30" s="177">
        <f>'[2]Scores Central'!$G$24</f>
        <v>0</v>
      </c>
      <c r="N30" s="177">
        <f>'[2]Scores Central'!$H$24</f>
        <v>0</v>
      </c>
      <c r="O30" s="177">
        <f>'[2]Scores Central'!$I$24</f>
        <v>0</v>
      </c>
      <c r="P30" s="177">
        <f>IF($J$3="No","x",'[2]Scores Central'!$J$24)</f>
        <v>0</v>
      </c>
      <c r="Q30" s="180">
        <f>'[2]Scores Central'!$K$24</f>
        <v>0</v>
      </c>
    </row>
    <row r="31" spans="2:17" x14ac:dyDescent="0.25">
      <c r="B31" s="38" t="s">
        <v>56</v>
      </c>
      <c r="C31" s="41" t="s">
        <v>57</v>
      </c>
      <c r="D31" s="39">
        <v>190</v>
      </c>
      <c r="E31" s="90">
        <f>'[2]Scores Central'!$F$26</f>
        <v>0</v>
      </c>
      <c r="F31" s="91">
        <f>'[2]Scores Central'!$G$26</f>
        <v>0</v>
      </c>
      <c r="G31" s="92">
        <f>'[2]Scores Central'!$H$26</f>
        <v>0</v>
      </c>
      <c r="H31" s="93">
        <f>'[2]Scores Central'!$I$26</f>
        <v>0</v>
      </c>
      <c r="I31" s="94">
        <f>IF(J3="No","x",'[2]Scores Central'!$J$26)</f>
        <v>0</v>
      </c>
      <c r="J31" s="124">
        <f>'[2]Scores Central'!$K$26</f>
        <v>0</v>
      </c>
      <c r="L31" s="177">
        <f>'[2]Scores Central'!$F$26</f>
        <v>0</v>
      </c>
      <c r="M31" s="177">
        <f>'[2]Scores Central'!$G$26</f>
        <v>0</v>
      </c>
      <c r="N31" s="177">
        <f>'[2]Scores Central'!$H$26</f>
        <v>0</v>
      </c>
      <c r="O31" s="177">
        <f>'[2]Scores Central'!$I$26</f>
        <v>0</v>
      </c>
      <c r="P31" s="177">
        <f>IF($J$3="No","x",'[2]Scores Central'!$J$26)</f>
        <v>0</v>
      </c>
      <c r="Q31" s="180">
        <f>'[2]Scores Central'!$K$26</f>
        <v>0</v>
      </c>
    </row>
    <row r="32" spans="2:17" ht="15.75" thickBot="1" x14ac:dyDescent="0.3">
      <c r="B32" s="47"/>
      <c r="C32" s="76" t="s">
        <v>68</v>
      </c>
      <c r="D32" s="70">
        <f>SUM(D22:D31)</f>
        <v>2000</v>
      </c>
      <c r="E32" s="60">
        <f>SUM(E22:E31)</f>
        <v>0</v>
      </c>
      <c r="F32" s="48">
        <f t="shared" ref="F32:J32" si="2">SUM(F22:F31)</f>
        <v>0</v>
      </c>
      <c r="G32" s="49">
        <f t="shared" si="2"/>
        <v>0</v>
      </c>
      <c r="H32" s="50">
        <f t="shared" si="2"/>
        <v>0</v>
      </c>
      <c r="I32" s="51">
        <f t="shared" si="2"/>
        <v>0</v>
      </c>
      <c r="J32" s="52">
        <f t="shared" si="2"/>
        <v>0</v>
      </c>
      <c r="L32" s="131">
        <f>SUM(L22:L31)</f>
        <v>0</v>
      </c>
      <c r="M32" s="131">
        <f t="shared" ref="M32:Q32" si="3">SUM(M22:M31)</f>
        <v>0</v>
      </c>
      <c r="N32" s="131">
        <f t="shared" si="3"/>
        <v>0</v>
      </c>
      <c r="O32" s="131">
        <f t="shared" si="3"/>
        <v>0</v>
      </c>
      <c r="P32" s="131">
        <f t="shared" si="3"/>
        <v>0</v>
      </c>
      <c r="Q32" s="181">
        <f t="shared" si="3"/>
        <v>0</v>
      </c>
    </row>
    <row r="33" spans="2:17" ht="15.75" thickBot="1" x14ac:dyDescent="0.3">
      <c r="B33" s="211"/>
      <c r="C33" s="212"/>
      <c r="D33" s="212"/>
      <c r="E33" s="219" t="s">
        <v>65</v>
      </c>
      <c r="F33" s="219"/>
      <c r="G33" s="219"/>
      <c r="H33" s="219"/>
      <c r="I33" s="219"/>
      <c r="J33" s="220"/>
      <c r="L33" s="224" t="s">
        <v>65</v>
      </c>
      <c r="M33" s="225"/>
      <c r="N33" s="225"/>
      <c r="O33" s="225"/>
      <c r="P33" s="225"/>
      <c r="Q33" s="226"/>
    </row>
    <row r="34" spans="2:17" x14ac:dyDescent="0.25">
      <c r="B34" s="61" t="s">
        <v>58</v>
      </c>
      <c r="C34" s="66" t="s">
        <v>41</v>
      </c>
      <c r="D34" s="62">
        <v>140</v>
      </c>
      <c r="E34" s="116"/>
      <c r="F34" s="132">
        <f>'[3]Scores Statewide'!$G$8</f>
        <v>0</v>
      </c>
      <c r="G34" s="127"/>
      <c r="H34" s="127"/>
      <c r="I34" s="133">
        <f>IF($J$3="No","x",'[3]Scores Statewide'!$J$8)</f>
        <v>0</v>
      </c>
      <c r="J34" s="134">
        <f>'[3]Scores Statewide'!$K$8</f>
        <v>0</v>
      </c>
      <c r="L34" s="127"/>
      <c r="M34" s="182">
        <f>'[3]Scores Statewide'!$G$8</f>
        <v>0</v>
      </c>
      <c r="N34" s="127"/>
      <c r="O34" s="127"/>
      <c r="P34" s="182">
        <f>IF($J$3="No","x",'[3]Scores Statewide'!$J$8)</f>
        <v>0</v>
      </c>
      <c r="Q34" s="183">
        <f>'[3]Scores Statewide'!$K$8</f>
        <v>0</v>
      </c>
    </row>
    <row r="35" spans="2:17" x14ac:dyDescent="0.25">
      <c r="B35" s="38" t="s">
        <v>59</v>
      </c>
      <c r="C35" s="41" t="s">
        <v>43</v>
      </c>
      <c r="D35" s="39">
        <v>80</v>
      </c>
      <c r="E35" s="125"/>
      <c r="F35" s="91">
        <f>'[3]Scores Statewide'!$G$10</f>
        <v>0</v>
      </c>
      <c r="G35" s="128"/>
      <c r="H35" s="128"/>
      <c r="I35" s="94">
        <f>IF($J$3="No","x",'[3]Scores Statewide'!$J$10)</f>
        <v>0</v>
      </c>
      <c r="J35" s="124">
        <f>'[3]Scores Statewide'!$K$10</f>
        <v>0</v>
      </c>
      <c r="L35" s="128"/>
      <c r="M35" s="177">
        <f>'[3]Scores Statewide'!$G$10</f>
        <v>0</v>
      </c>
      <c r="N35" s="128"/>
      <c r="O35" s="128"/>
      <c r="P35" s="177">
        <f>IF($J$3="No","x",'[3]Scores Statewide'!$J$10)</f>
        <v>0</v>
      </c>
      <c r="Q35" s="180">
        <f>'[3]Scores Statewide'!$K$10</f>
        <v>0</v>
      </c>
    </row>
    <row r="36" spans="2:17" x14ac:dyDescent="0.25">
      <c r="B36" s="38" t="s">
        <v>60</v>
      </c>
      <c r="C36" s="41" t="s">
        <v>45</v>
      </c>
      <c r="D36" s="39">
        <v>55</v>
      </c>
      <c r="E36" s="125"/>
      <c r="F36" s="91">
        <f>'[3]Scores Statewide'!$G$12</f>
        <v>0</v>
      </c>
      <c r="G36" s="128"/>
      <c r="H36" s="128"/>
      <c r="I36" s="94">
        <f>IF($J$3="No","x",'[3]Scores Statewide'!$J$12)</f>
        <v>0</v>
      </c>
      <c r="J36" s="124">
        <f>'[3]Scores Statewide'!$K$12</f>
        <v>0</v>
      </c>
      <c r="L36" s="128"/>
      <c r="M36" s="177">
        <f>'[3]Scores Statewide'!$G$12</f>
        <v>0</v>
      </c>
      <c r="N36" s="128"/>
      <c r="O36" s="128"/>
      <c r="P36" s="177">
        <f>IF($J$3="No","x",'[3]Scores Statewide'!$J$12)</f>
        <v>0</v>
      </c>
      <c r="Q36" s="180">
        <f>'[3]Scores Statewide'!$K$12</f>
        <v>0</v>
      </c>
    </row>
    <row r="37" spans="2:17" x14ac:dyDescent="0.25">
      <c r="B37" s="38" t="s">
        <v>61</v>
      </c>
      <c r="C37" s="41" t="s">
        <v>53</v>
      </c>
      <c r="D37" s="39">
        <v>110</v>
      </c>
      <c r="E37" s="125"/>
      <c r="F37" s="91">
        <f>'[3]Scores Statewide'!$G$14</f>
        <v>0</v>
      </c>
      <c r="G37" s="128"/>
      <c r="H37" s="128"/>
      <c r="I37" s="94">
        <f>IF($J$3="No","x",'[3]Scores Statewide'!$J$14)</f>
        <v>0</v>
      </c>
      <c r="J37" s="124">
        <f>'[3]Scores Statewide'!$K$14</f>
        <v>0</v>
      </c>
      <c r="L37" s="128"/>
      <c r="M37" s="177">
        <f>'[3]Scores Statewide'!$G$14</f>
        <v>0</v>
      </c>
      <c r="N37" s="128"/>
      <c r="O37" s="128"/>
      <c r="P37" s="177">
        <f>IF($J$3="No","x",'[3]Scores Statewide'!$J$14)</f>
        <v>0</v>
      </c>
      <c r="Q37" s="180">
        <f>'[3]Scores Statewide'!$K$14</f>
        <v>0</v>
      </c>
    </row>
    <row r="38" spans="2:17" x14ac:dyDescent="0.25">
      <c r="B38" s="38" t="s">
        <v>62</v>
      </c>
      <c r="C38" s="41" t="s">
        <v>64</v>
      </c>
      <c r="D38" s="39">
        <v>30</v>
      </c>
      <c r="E38" s="125"/>
      <c r="F38" s="91">
        <f>'[3]Scores Statewide'!$G$16</f>
        <v>0</v>
      </c>
      <c r="G38" s="128"/>
      <c r="H38" s="128"/>
      <c r="I38" s="94">
        <f>IF($J$3="No","x",'[3]Scores Statewide'!$J$16)</f>
        <v>0</v>
      </c>
      <c r="J38" s="124">
        <f>'[3]Scores Statewide'!$K$16</f>
        <v>0</v>
      </c>
      <c r="L38" s="128"/>
      <c r="M38" s="177">
        <f>'[3]Scores Statewide'!$G$16</f>
        <v>0</v>
      </c>
      <c r="N38" s="128"/>
      <c r="O38" s="128"/>
      <c r="P38" s="177">
        <f>IF($J$3="No","x",'[3]Scores Statewide'!$J$16)</f>
        <v>0</v>
      </c>
      <c r="Q38" s="180">
        <f>'[3]Scores Statewide'!$K$16</f>
        <v>0</v>
      </c>
    </row>
    <row r="39" spans="2:17" x14ac:dyDescent="0.25">
      <c r="B39" s="38" t="s">
        <v>63</v>
      </c>
      <c r="C39" s="41" t="s">
        <v>57</v>
      </c>
      <c r="D39" s="39">
        <v>85</v>
      </c>
      <c r="E39" s="125"/>
      <c r="F39" s="91">
        <f>'[3]Scores Statewide'!$G$18</f>
        <v>0</v>
      </c>
      <c r="G39" s="128"/>
      <c r="H39" s="128"/>
      <c r="I39" s="94">
        <f>IF($J$3="No","x",'[3]Scores Statewide'!$J$18)</f>
        <v>0</v>
      </c>
      <c r="J39" s="124">
        <f>'[3]Scores Statewide'!$K$18</f>
        <v>0</v>
      </c>
      <c r="L39" s="128"/>
      <c r="M39" s="177">
        <f>'[3]Scores Statewide'!$G$18</f>
        <v>0</v>
      </c>
      <c r="N39" s="128"/>
      <c r="O39" s="128"/>
      <c r="P39" s="177">
        <f>IF($J$3="No","x",'[3]Scores Statewide'!$J$18)</f>
        <v>0</v>
      </c>
      <c r="Q39" s="180">
        <f>'[3]Scores Statewide'!$K$18</f>
        <v>0</v>
      </c>
    </row>
    <row r="40" spans="2:17" ht="15.75" thickBot="1" x14ac:dyDescent="0.3">
      <c r="B40" s="47"/>
      <c r="C40" s="76" t="s">
        <v>70</v>
      </c>
      <c r="D40" s="77">
        <f>SUM(D34:D39)</f>
        <v>500</v>
      </c>
      <c r="E40" s="126"/>
      <c r="F40" s="43">
        <f>SUM(F34:F39)</f>
        <v>0</v>
      </c>
      <c r="G40" s="129"/>
      <c r="H40" s="129"/>
      <c r="I40" s="46">
        <f>SUM(I34:I39)</f>
        <v>0</v>
      </c>
      <c r="J40" s="42">
        <f>SUM(J34:J39)</f>
        <v>0</v>
      </c>
      <c r="L40" s="129"/>
      <c r="M40" s="129">
        <f>SUM(M34:M39)</f>
        <v>0</v>
      </c>
      <c r="N40" s="129"/>
      <c r="O40" s="129"/>
      <c r="P40" s="129">
        <f>SUM(P34:P39)</f>
        <v>0</v>
      </c>
      <c r="Q40" s="126">
        <f>SUM(Q34:Q39)</f>
        <v>0</v>
      </c>
    </row>
    <row r="41" spans="2:17" ht="15.75" thickBot="1" x14ac:dyDescent="0.3">
      <c r="B41" s="211"/>
      <c r="C41" s="212"/>
      <c r="D41" s="212"/>
      <c r="E41" s="219" t="s">
        <v>66</v>
      </c>
      <c r="F41" s="219"/>
      <c r="G41" s="219"/>
      <c r="H41" s="219"/>
      <c r="I41" s="219"/>
      <c r="J41" s="220"/>
      <c r="L41" s="224" t="s">
        <v>66</v>
      </c>
      <c r="M41" s="225"/>
      <c r="N41" s="225"/>
      <c r="O41" s="225"/>
      <c r="P41" s="225"/>
      <c r="Q41" s="226"/>
    </row>
    <row r="42" spans="2:17" ht="15.75" thickBot="1" x14ac:dyDescent="0.3">
      <c r="B42" s="37"/>
      <c r="C42" s="74" t="s">
        <v>69</v>
      </c>
      <c r="D42" s="72">
        <v>1000</v>
      </c>
      <c r="E42" s="59">
        <f>'[4]Scores Central'!$E$10</f>
        <v>0</v>
      </c>
      <c r="F42" s="54">
        <f>'[4]Scores Central'!$F$10</f>
        <v>0</v>
      </c>
      <c r="G42" s="55">
        <f>'[4]Scores Central'!$G$10</f>
        <v>0</v>
      </c>
      <c r="H42" s="56">
        <f>'[4]Scores Central'!$H$10</f>
        <v>0</v>
      </c>
      <c r="I42" s="57">
        <f>IF(J3="No",0,'[4]Scores Central'!$I$10)</f>
        <v>0</v>
      </c>
      <c r="J42" s="58">
        <f>'[4]Scores Central'!$J$10</f>
        <v>0</v>
      </c>
      <c r="L42" s="184">
        <f>'[4]Scores Central'!$E$17</f>
        <v>0</v>
      </c>
      <c r="M42" s="184">
        <f>'[4]Scores Central'!$F$17</f>
        <v>0</v>
      </c>
      <c r="N42" s="184">
        <f>'[4]Scores Central'!$G$17</f>
        <v>0</v>
      </c>
      <c r="O42" s="184">
        <f>'[4]Scores Central'!$H$17</f>
        <v>0</v>
      </c>
      <c r="P42" s="184">
        <f>IF(J3="No",0,'[4]Scores Central'!$I$17)</f>
        <v>0</v>
      </c>
      <c r="Q42" s="185">
        <f>'[4]Scores Central'!$J$17</f>
        <v>0</v>
      </c>
    </row>
    <row r="43" spans="2:17" ht="15.75" thickBot="1" x14ac:dyDescent="0.3">
      <c r="L43" s="82"/>
      <c r="M43" s="83"/>
      <c r="N43" s="83"/>
      <c r="O43" s="83"/>
      <c r="P43" s="83"/>
      <c r="Q43" s="174"/>
    </row>
    <row r="44" spans="2:17" ht="15.75" thickBot="1" x14ac:dyDescent="0.3">
      <c r="B44" s="215" t="s">
        <v>67</v>
      </c>
      <c r="C44" s="216"/>
      <c r="D44" s="72">
        <f t="shared" ref="D44:J44" si="4">D20+D32+D40+D42</f>
        <v>10000</v>
      </c>
      <c r="E44" s="53">
        <f t="shared" si="4"/>
        <v>0</v>
      </c>
      <c r="F44" s="54">
        <f t="shared" si="4"/>
        <v>0</v>
      </c>
      <c r="G44" s="55">
        <f t="shared" si="4"/>
        <v>0</v>
      </c>
      <c r="H44" s="56">
        <f t="shared" si="4"/>
        <v>0</v>
      </c>
      <c r="I44" s="57">
        <f t="shared" si="4"/>
        <v>0</v>
      </c>
      <c r="J44" s="58">
        <f t="shared" si="4"/>
        <v>0</v>
      </c>
      <c r="L44" s="184">
        <f t="shared" ref="L44:Q44" si="5">L20+L32+L40+L42</f>
        <v>0</v>
      </c>
      <c r="M44" s="184">
        <f t="shared" si="5"/>
        <v>0</v>
      </c>
      <c r="N44" s="184">
        <f t="shared" si="5"/>
        <v>0</v>
      </c>
      <c r="O44" s="184">
        <f t="shared" si="5"/>
        <v>0</v>
      </c>
      <c r="P44" s="184">
        <f t="shared" si="5"/>
        <v>0</v>
      </c>
      <c r="Q44" s="185">
        <f t="shared" si="5"/>
        <v>0</v>
      </c>
    </row>
    <row r="45" spans="2:17" ht="15.75" thickBot="1" x14ac:dyDescent="0.3">
      <c r="B45" s="215" t="s">
        <v>11</v>
      </c>
      <c r="C45" s="216"/>
      <c r="D45" s="78"/>
      <c r="E45" s="53" t="str">
        <f>IF(E44=0,"",RANK(E44,$E$44:$J$44,0))</f>
        <v/>
      </c>
      <c r="F45" s="54" t="str">
        <f t="shared" ref="F45:J45" si="6">IF(F44=0,"",RANK(F44,$E$44:$J$44,0))</f>
        <v/>
      </c>
      <c r="G45" s="55" t="str">
        <f t="shared" si="6"/>
        <v/>
      </c>
      <c r="H45" s="56" t="str">
        <f t="shared" si="6"/>
        <v/>
      </c>
      <c r="I45" s="57" t="str">
        <f t="shared" si="6"/>
        <v/>
      </c>
      <c r="J45" s="58" t="str">
        <f t="shared" si="6"/>
        <v/>
      </c>
      <c r="L45" s="184" t="str">
        <f t="shared" ref="L45:Q45" si="7">IF(L44=0,"",RANK(L44,$L$44:$Q$44,0))</f>
        <v/>
      </c>
      <c r="M45" s="184" t="str">
        <f t="shared" si="7"/>
        <v/>
      </c>
      <c r="N45" s="184" t="str">
        <f t="shared" si="7"/>
        <v/>
      </c>
      <c r="O45" s="184" t="str">
        <f t="shared" si="7"/>
        <v/>
      </c>
      <c r="P45" s="184" t="str">
        <f t="shared" si="7"/>
        <v/>
      </c>
      <c r="Q45" s="185" t="str">
        <f t="shared" si="7"/>
        <v/>
      </c>
    </row>
    <row r="46" spans="2:17" x14ac:dyDescent="0.25">
      <c r="I46" s="135"/>
    </row>
    <row r="47" spans="2:17" ht="15.75" thickBot="1" x14ac:dyDescent="0.3"/>
    <row r="48" spans="2:17" ht="15.75" thickBot="1" x14ac:dyDescent="0.3">
      <c r="B48" s="215" t="s">
        <v>80</v>
      </c>
      <c r="C48" s="216"/>
      <c r="D48" s="217"/>
    </row>
    <row r="49" spans="2:4" x14ac:dyDescent="0.25">
      <c r="B49" s="79" t="s">
        <v>35</v>
      </c>
      <c r="C49" s="80"/>
      <c r="D49" s="81">
        <v>0.65</v>
      </c>
    </row>
    <row r="50" spans="2:4" x14ac:dyDescent="0.25">
      <c r="B50" s="82" t="s">
        <v>38</v>
      </c>
      <c r="C50" s="83"/>
      <c r="D50" s="84">
        <v>0.2</v>
      </c>
    </row>
    <row r="51" spans="2:4" x14ac:dyDescent="0.25">
      <c r="B51" s="82" t="s">
        <v>65</v>
      </c>
      <c r="C51" s="83"/>
      <c r="D51" s="84">
        <v>0.05</v>
      </c>
    </row>
    <row r="52" spans="2:4" x14ac:dyDescent="0.25">
      <c r="B52" s="87" t="s">
        <v>66</v>
      </c>
      <c r="C52" s="88"/>
      <c r="D52" s="89">
        <v>0.1</v>
      </c>
    </row>
    <row r="53" spans="2:4" ht="15.75" thickBot="1" x14ac:dyDescent="0.3">
      <c r="B53" s="67" t="s">
        <v>81</v>
      </c>
      <c r="C53" s="85"/>
      <c r="D53" s="86">
        <f>D49+D50+D51+D52</f>
        <v>1.0000000000000002</v>
      </c>
    </row>
  </sheetData>
  <mergeCells count="15">
    <mergeCell ref="B48:D48"/>
    <mergeCell ref="L21:Q21"/>
    <mergeCell ref="L33:Q33"/>
    <mergeCell ref="L41:Q41"/>
    <mergeCell ref="B44:C44"/>
    <mergeCell ref="B45:C45"/>
    <mergeCell ref="E21:J21"/>
    <mergeCell ref="E33:J33"/>
    <mergeCell ref="E41:J41"/>
    <mergeCell ref="E4:J4"/>
    <mergeCell ref="L4:Q4"/>
    <mergeCell ref="B1:Q1"/>
    <mergeCell ref="B2:Q2"/>
    <mergeCell ref="L7:Q7"/>
    <mergeCell ref="E7:J7"/>
  </mergeCells>
  <conditionalFormatting sqref="I8">
    <cfRule type="expression" dxfId="46" priority="18">
      <formula>#REF!="No"</formula>
    </cfRule>
  </conditionalFormatting>
  <conditionalFormatting sqref="I6 I9:I20 I22:I32 I42 I44:I45 I34:I40">
    <cfRule type="expression" dxfId="45" priority="10">
      <formula>$J$3="No"</formula>
    </cfRule>
  </conditionalFormatting>
  <conditionalFormatting sqref="P6 P9:P20 P22:P32 P42 P44:P45 P34:P40">
    <cfRule type="expression" dxfId="44" priority="2" stopIfTrue="1">
      <formula>$J$3="No"</formula>
    </cfRule>
    <cfRule type="expression" dxfId="43" priority="8">
      <formula>$L$3="Yes"</formula>
    </cfRule>
  </conditionalFormatting>
  <conditionalFormatting sqref="P8">
    <cfRule type="expression" dxfId="42" priority="9">
      <formula>#REF!="No"</formula>
    </cfRule>
  </conditionalFormatting>
  <conditionalFormatting sqref="E6:J6 E9:J20 E22:J32 E42:J42 E44:J45 E34:J40">
    <cfRule type="expression" dxfId="41" priority="7">
      <formula>$L$3="Yes"</formula>
    </cfRule>
  </conditionalFormatting>
  <conditionalFormatting sqref="L6 L9:L20 L22:L32 L42 L44:L45">
    <cfRule type="expression" dxfId="40" priority="6">
      <formula>$L$3="Yes"</formula>
    </cfRule>
  </conditionalFormatting>
  <conditionalFormatting sqref="M6 M9:M20 M22:M32 M42 M44:M45 M34:M40">
    <cfRule type="expression" dxfId="39" priority="5">
      <formula>$L$3="Yes"</formula>
    </cfRule>
  </conditionalFormatting>
  <conditionalFormatting sqref="N6 N9:N20 N22:N32 N42 N44:N45">
    <cfRule type="expression" dxfId="38" priority="4">
      <formula>$L$3="Yes"</formula>
    </cfRule>
  </conditionalFormatting>
  <conditionalFormatting sqref="O6 O9:O20 O22:O32 O42 O44:O45">
    <cfRule type="expression" dxfId="37" priority="3">
      <formula>$L$3="Yes"</formula>
    </cfRule>
  </conditionalFormatting>
  <conditionalFormatting sqref="Q6 Q9:Q20 Q22:Q32 Q42 Q44:Q45 Q34:Q40">
    <cfRule type="expression" dxfId="36" priority="1">
      <formula>$L$3="Yes"</formula>
    </cfRule>
  </conditionalFormatting>
  <pageMargins left="0.7" right="0.7" top="0.75" bottom="0.75" header="0.3" footer="0.3"/>
  <pageSetup scale="4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D5B9-9072-485D-B651-472F17C5A35A}">
  <dimension ref="B1:I53"/>
  <sheetViews>
    <sheetView showGridLines="0" zoomScaleNormal="100" workbookViewId="0"/>
  </sheetViews>
  <sheetFormatPr defaultRowHeight="15" x14ac:dyDescent="0.25"/>
  <cols>
    <col min="2" max="2" width="10.7109375" bestFit="1" customWidth="1"/>
    <col min="3" max="3" width="45.5703125" bestFit="1" customWidth="1"/>
    <col min="4" max="4" width="21.7109375" customWidth="1"/>
    <col min="5" max="5" width="16" customWidth="1"/>
    <col min="6" max="6" width="19.140625" customWidth="1"/>
    <col min="7" max="7" width="9.140625" customWidth="1"/>
    <col min="8" max="8" width="16" customWidth="1"/>
    <col min="9" max="9" width="19.140625" customWidth="1"/>
  </cols>
  <sheetData>
    <row r="1" spans="2:9" ht="26.25" x14ac:dyDescent="0.4">
      <c r="B1" s="222" t="s">
        <v>79</v>
      </c>
      <c r="C1" s="222"/>
      <c r="D1" s="222"/>
      <c r="E1" s="222"/>
      <c r="F1" s="222"/>
      <c r="G1" s="222"/>
      <c r="H1" s="222"/>
      <c r="I1" s="222"/>
    </row>
    <row r="2" spans="2:9" ht="18.75" x14ac:dyDescent="0.3">
      <c r="B2" s="223" t="s">
        <v>12</v>
      </c>
      <c r="C2" s="223"/>
      <c r="D2" s="223"/>
      <c r="E2" s="223"/>
      <c r="F2" s="223"/>
      <c r="G2" s="223"/>
      <c r="H2" s="223"/>
      <c r="I2" s="223"/>
    </row>
    <row r="3" spans="2:9" ht="18.75" x14ac:dyDescent="0.3">
      <c r="B3" s="173"/>
      <c r="C3" s="173"/>
      <c r="D3" s="173"/>
      <c r="E3" s="173"/>
      <c r="F3" s="173"/>
      <c r="G3" s="173"/>
    </row>
    <row r="4" spans="2:9" ht="18.75" x14ac:dyDescent="0.3">
      <c r="B4" s="96"/>
      <c r="C4" s="96"/>
      <c r="D4" s="96"/>
      <c r="E4" s="223" t="s">
        <v>105</v>
      </c>
      <c r="F4" s="223"/>
      <c r="G4" s="96"/>
      <c r="H4" s="223" t="s">
        <v>104</v>
      </c>
      <c r="I4" s="223"/>
    </row>
    <row r="5" spans="2:9" ht="15.75" thickBot="1" x14ac:dyDescent="0.3"/>
    <row r="6" spans="2:9" ht="30.75" thickBot="1" x14ac:dyDescent="0.3">
      <c r="B6" s="71" t="s">
        <v>73</v>
      </c>
      <c r="C6" s="71" t="s">
        <v>74</v>
      </c>
      <c r="D6" s="71" t="s">
        <v>71</v>
      </c>
      <c r="E6" s="34" t="s">
        <v>5</v>
      </c>
      <c r="F6" s="114" t="s">
        <v>82</v>
      </c>
      <c r="H6" s="175" t="s">
        <v>5</v>
      </c>
      <c r="I6" s="186" t="s">
        <v>82</v>
      </c>
    </row>
    <row r="7" spans="2:9" ht="15.75" thickBot="1" x14ac:dyDescent="0.3">
      <c r="B7" s="208"/>
      <c r="C7" s="207"/>
      <c r="D7" s="207"/>
      <c r="E7" s="216" t="s">
        <v>35</v>
      </c>
      <c r="F7" s="217"/>
      <c r="G7" s="104"/>
      <c r="H7" s="215" t="s">
        <v>35</v>
      </c>
      <c r="I7" s="217"/>
    </row>
    <row r="8" spans="2:9" x14ac:dyDescent="0.25">
      <c r="B8" s="100" t="s">
        <v>0</v>
      </c>
      <c r="C8" s="101" t="s">
        <v>24</v>
      </c>
      <c r="D8" s="102" t="s">
        <v>72</v>
      </c>
      <c r="E8" s="99"/>
      <c r="F8" s="99"/>
      <c r="H8" s="99"/>
      <c r="I8" s="99"/>
    </row>
    <row r="9" spans="2:9" x14ac:dyDescent="0.25">
      <c r="B9" s="38" t="s">
        <v>25</v>
      </c>
      <c r="C9" s="41" t="s">
        <v>14</v>
      </c>
      <c r="D9" s="39">
        <v>725</v>
      </c>
      <c r="E9" s="94">
        <f>'[1]Scores North'!$F$10</f>
        <v>0</v>
      </c>
      <c r="F9" s="95">
        <f>'[1]Scores North'!$G$10</f>
        <v>0</v>
      </c>
      <c r="H9" s="177">
        <f>'[1]Scores North'!$F$10</f>
        <v>0</v>
      </c>
      <c r="I9" s="177">
        <f>'[1]Scores North'!$G$10</f>
        <v>0</v>
      </c>
    </row>
    <row r="10" spans="2:9" x14ac:dyDescent="0.25">
      <c r="B10" s="38" t="s">
        <v>26</v>
      </c>
      <c r="C10" s="41" t="s">
        <v>15</v>
      </c>
      <c r="D10" s="39">
        <v>725</v>
      </c>
      <c r="E10" s="94">
        <f>'[1]Scores North'!$F$12</f>
        <v>0</v>
      </c>
      <c r="F10" s="95">
        <f>'[1]Scores North'!$G$12</f>
        <v>0</v>
      </c>
      <c r="H10" s="177">
        <f>'[1]Scores North'!$F$12</f>
        <v>0</v>
      </c>
      <c r="I10" s="177">
        <f>'[1]Scores North'!$G$12</f>
        <v>0</v>
      </c>
    </row>
    <row r="11" spans="2:9" x14ac:dyDescent="0.25">
      <c r="B11" s="38" t="s">
        <v>27</v>
      </c>
      <c r="C11" s="41" t="s">
        <v>16</v>
      </c>
      <c r="D11" s="39">
        <v>540</v>
      </c>
      <c r="E11" s="94">
        <f>'[1]Scores North'!$F$14</f>
        <v>0</v>
      </c>
      <c r="F11" s="95">
        <f>'[1]Scores North'!$G$14</f>
        <v>0</v>
      </c>
      <c r="H11" s="177">
        <f>'[1]Scores North'!$F$14</f>
        <v>0</v>
      </c>
      <c r="I11" s="177">
        <f>'[1]Scores North'!$G$14</f>
        <v>0</v>
      </c>
    </row>
    <row r="12" spans="2:9" x14ac:dyDescent="0.25">
      <c r="B12" s="38" t="s">
        <v>84</v>
      </c>
      <c r="C12" s="41" t="s">
        <v>85</v>
      </c>
      <c r="D12" s="39">
        <v>725</v>
      </c>
      <c r="E12" s="94">
        <f>'[1]Scores North'!$F$16</f>
        <v>0</v>
      </c>
      <c r="F12" s="95">
        <f>'[1]Scores North'!$G$16</f>
        <v>0</v>
      </c>
      <c r="H12" s="177">
        <f>'[1]Scores North'!$F$16</f>
        <v>0</v>
      </c>
      <c r="I12" s="177">
        <f>'[1]Scores North'!$G$16</f>
        <v>0</v>
      </c>
    </row>
    <row r="13" spans="2:9" x14ac:dyDescent="0.25">
      <c r="B13" s="40" t="s">
        <v>28</v>
      </c>
      <c r="C13" s="36" t="s">
        <v>17</v>
      </c>
      <c r="D13" s="65">
        <v>905</v>
      </c>
      <c r="E13" s="94">
        <f>'[1]Scores North'!$F$18</f>
        <v>0</v>
      </c>
      <c r="F13" s="95">
        <f>'[1]Scores North'!$G$18</f>
        <v>0</v>
      </c>
      <c r="H13" s="177">
        <f>'[1]Scores North'!$F$18</f>
        <v>0</v>
      </c>
      <c r="I13" s="177">
        <f>'[1]Scores North'!$G$18</f>
        <v>0</v>
      </c>
    </row>
    <row r="14" spans="2:9" ht="15.6" customHeight="1" x14ac:dyDescent="0.25">
      <c r="B14" s="38" t="s">
        <v>29</v>
      </c>
      <c r="C14" s="41" t="s">
        <v>18</v>
      </c>
      <c r="D14" s="39">
        <v>905</v>
      </c>
      <c r="E14" s="94">
        <f>'[1]Scores North'!$F$20</f>
        <v>0</v>
      </c>
      <c r="F14" s="95">
        <f>'[1]Scores North'!$G$20</f>
        <v>0</v>
      </c>
      <c r="H14" s="177">
        <f>'[1]Scores North'!$F$20</f>
        <v>0</v>
      </c>
      <c r="I14" s="177">
        <f>'[1]Scores North'!$G$20</f>
        <v>0</v>
      </c>
    </row>
    <row r="15" spans="2:9" x14ac:dyDescent="0.25">
      <c r="B15" s="38" t="s">
        <v>30</v>
      </c>
      <c r="C15" s="41" t="s">
        <v>19</v>
      </c>
      <c r="D15" s="39">
        <v>360</v>
      </c>
      <c r="E15" s="94">
        <f>'[1]Scores North'!$F$22</f>
        <v>0</v>
      </c>
      <c r="F15" s="95">
        <f>'[1]Scores North'!$G$22</f>
        <v>0</v>
      </c>
      <c r="H15" s="177">
        <f>'[1]Scores North'!$F$22</f>
        <v>0</v>
      </c>
      <c r="I15" s="177">
        <f>'[1]Scores North'!$G$22</f>
        <v>0</v>
      </c>
    </row>
    <row r="16" spans="2:9" x14ac:dyDescent="0.25">
      <c r="B16" s="38" t="s">
        <v>31</v>
      </c>
      <c r="C16" s="41" t="s">
        <v>20</v>
      </c>
      <c r="D16" s="39">
        <v>725</v>
      </c>
      <c r="E16" s="94">
        <f>'[1]Scores North'!$F$24</f>
        <v>0</v>
      </c>
      <c r="F16" s="95">
        <f>'[1]Scores North'!$G$24</f>
        <v>0</v>
      </c>
      <c r="H16" s="177">
        <f>'[1]Scores North'!$F$24</f>
        <v>0</v>
      </c>
      <c r="I16" s="177">
        <f>'[1]Scores North'!$G$24</f>
        <v>0</v>
      </c>
    </row>
    <row r="17" spans="2:9" x14ac:dyDescent="0.25">
      <c r="B17" s="38" t="s">
        <v>32</v>
      </c>
      <c r="C17" s="41" t="s">
        <v>21</v>
      </c>
      <c r="D17" s="39">
        <v>175</v>
      </c>
      <c r="E17" s="94">
        <f>'[1]Scores North'!$F$26</f>
        <v>0</v>
      </c>
      <c r="F17" s="95">
        <f>'[1]Scores North'!$G$26</f>
        <v>0</v>
      </c>
      <c r="H17" s="177">
        <f>'[1]Scores North'!$F$26</f>
        <v>0</v>
      </c>
      <c r="I17" s="177">
        <f>'[1]Scores North'!$G$26</f>
        <v>0</v>
      </c>
    </row>
    <row r="18" spans="2:9" x14ac:dyDescent="0.25">
      <c r="B18" s="38" t="s">
        <v>33</v>
      </c>
      <c r="C18" s="41" t="s">
        <v>22</v>
      </c>
      <c r="D18" s="39">
        <v>540</v>
      </c>
      <c r="E18" s="94">
        <f>'[1]Scores North'!$F$28</f>
        <v>0</v>
      </c>
      <c r="F18" s="95">
        <f>'[1]Scores North'!$G$28</f>
        <v>0</v>
      </c>
      <c r="H18" s="177">
        <f>'[1]Scores North'!$F$28</f>
        <v>0</v>
      </c>
      <c r="I18" s="177">
        <f>'[1]Scores North'!$G$28</f>
        <v>0</v>
      </c>
    </row>
    <row r="19" spans="2:9" x14ac:dyDescent="0.25">
      <c r="B19" s="38" t="s">
        <v>34</v>
      </c>
      <c r="C19" s="41" t="s">
        <v>23</v>
      </c>
      <c r="D19" s="39">
        <v>175</v>
      </c>
      <c r="E19" s="94">
        <f>'[1]Scores North'!$F$30</f>
        <v>0</v>
      </c>
      <c r="F19" s="95">
        <f>'[1]Scores North'!$G$30</f>
        <v>0</v>
      </c>
      <c r="H19" s="177">
        <f>'[1]Scores North'!$F$30</f>
        <v>0</v>
      </c>
      <c r="I19" s="177">
        <f>'[1]Scores North'!$G$30</f>
        <v>0</v>
      </c>
    </row>
    <row r="20" spans="2:9" ht="15.75" thickBot="1" x14ac:dyDescent="0.3">
      <c r="B20" s="82"/>
      <c r="C20" s="105" t="s">
        <v>37</v>
      </c>
      <c r="D20" s="70">
        <f>SUM(D9:D19)</f>
        <v>6500</v>
      </c>
      <c r="E20" s="51">
        <f>SUM(E8:E19)</f>
        <v>0</v>
      </c>
      <c r="F20" s="106">
        <f>SUM(F8:F19)</f>
        <v>0</v>
      </c>
      <c r="H20" s="131">
        <f>SUM(H8:H19)</f>
        <v>0</v>
      </c>
      <c r="I20" s="131">
        <f>SUM(I8:I19)</f>
        <v>0</v>
      </c>
    </row>
    <row r="21" spans="2:9" ht="15.75" thickBot="1" x14ac:dyDescent="0.3">
      <c r="B21" s="209"/>
      <c r="C21" s="210"/>
      <c r="D21" s="210"/>
      <c r="E21" s="219" t="s">
        <v>38</v>
      </c>
      <c r="F21" s="220"/>
      <c r="G21" s="107"/>
      <c r="H21" s="218" t="s">
        <v>38</v>
      </c>
      <c r="I21" s="220"/>
    </row>
    <row r="22" spans="2:9" x14ac:dyDescent="0.25">
      <c r="B22" s="40" t="s">
        <v>88</v>
      </c>
      <c r="C22" s="36" t="s">
        <v>39</v>
      </c>
      <c r="D22" s="65">
        <v>250</v>
      </c>
      <c r="E22" s="122">
        <f>'[2]Scores North'!$F$8</f>
        <v>0</v>
      </c>
      <c r="F22" s="123">
        <f>'[2]Scores North'!$G$8</f>
        <v>0</v>
      </c>
      <c r="H22" s="178">
        <f>'[2]Scores North'!$F$8</f>
        <v>0</v>
      </c>
      <c r="I22" s="179">
        <f>'[2]Scores North'!$G$8</f>
        <v>0</v>
      </c>
    </row>
    <row r="23" spans="2:9" x14ac:dyDescent="0.25">
      <c r="B23" s="38" t="s">
        <v>40</v>
      </c>
      <c r="C23" s="41" t="s">
        <v>41</v>
      </c>
      <c r="D23" s="39">
        <v>315</v>
      </c>
      <c r="E23" s="94">
        <f>'[2]Scores North'!$F$10</f>
        <v>0</v>
      </c>
      <c r="F23" s="124">
        <f>'[2]Scores North'!$G$10</f>
        <v>0</v>
      </c>
      <c r="H23" s="177">
        <f>'[2]Scores North'!$F$10</f>
        <v>0</v>
      </c>
      <c r="I23" s="180">
        <f>'[2]Scores North'!$G$10</f>
        <v>0</v>
      </c>
    </row>
    <row r="24" spans="2:9" x14ac:dyDescent="0.25">
      <c r="B24" s="38" t="s">
        <v>42</v>
      </c>
      <c r="C24" s="41" t="s">
        <v>43</v>
      </c>
      <c r="D24" s="39">
        <v>175</v>
      </c>
      <c r="E24" s="94">
        <f>'[2]Scores North'!$F$12</f>
        <v>0</v>
      </c>
      <c r="F24" s="124">
        <f>'[2]Scores North'!$G$12</f>
        <v>0</v>
      </c>
      <c r="H24" s="177">
        <f>'[2]Scores North'!$F$12</f>
        <v>0</v>
      </c>
      <c r="I24" s="180">
        <f>'[2]Scores North'!$G$12</f>
        <v>0</v>
      </c>
    </row>
    <row r="25" spans="2:9" x14ac:dyDescent="0.25">
      <c r="B25" s="38" t="s">
        <v>44</v>
      </c>
      <c r="C25" s="41" t="s">
        <v>45</v>
      </c>
      <c r="D25" s="39">
        <v>125</v>
      </c>
      <c r="E25" s="94">
        <f>'[2]Scores North'!$F$14</f>
        <v>0</v>
      </c>
      <c r="F25" s="124">
        <f>'[2]Scores North'!$G$14</f>
        <v>0</v>
      </c>
      <c r="H25" s="177">
        <f>'[2]Scores North'!$F$14</f>
        <v>0</v>
      </c>
      <c r="I25" s="180">
        <f>'[2]Scores North'!$G$14</f>
        <v>0</v>
      </c>
    </row>
    <row r="26" spans="2:9" x14ac:dyDescent="0.25">
      <c r="B26" s="38" t="s">
        <v>46</v>
      </c>
      <c r="C26" s="41" t="s">
        <v>47</v>
      </c>
      <c r="D26" s="39">
        <v>190</v>
      </c>
      <c r="E26" s="94">
        <f>'[2]Scores North'!$F$16</f>
        <v>0</v>
      </c>
      <c r="F26" s="124">
        <f>'[2]Scores North'!$G$16</f>
        <v>0</v>
      </c>
      <c r="H26" s="177">
        <f>'[2]Scores North'!$F$16</f>
        <v>0</v>
      </c>
      <c r="I26" s="180">
        <f>'[2]Scores North'!$G$16</f>
        <v>0</v>
      </c>
    </row>
    <row r="27" spans="2:9" x14ac:dyDescent="0.25">
      <c r="B27" s="38" t="s">
        <v>48</v>
      </c>
      <c r="C27" s="41" t="s">
        <v>49</v>
      </c>
      <c r="D27" s="39">
        <v>190</v>
      </c>
      <c r="E27" s="94">
        <f>'[2]Scores North'!$F$18</f>
        <v>0</v>
      </c>
      <c r="F27" s="124">
        <f>'[2]Scores North'!$G$18</f>
        <v>0</v>
      </c>
      <c r="H27" s="177">
        <f>'[2]Scores North'!$F$18</f>
        <v>0</v>
      </c>
      <c r="I27" s="180">
        <f>'[2]Scores North'!$G$18</f>
        <v>0</v>
      </c>
    </row>
    <row r="28" spans="2:9" x14ac:dyDescent="0.25">
      <c r="B28" s="38" t="s">
        <v>50</v>
      </c>
      <c r="C28" s="41" t="s">
        <v>51</v>
      </c>
      <c r="D28" s="39">
        <v>190</v>
      </c>
      <c r="E28" s="94">
        <f>'[2]Scores North'!$F$20</f>
        <v>0</v>
      </c>
      <c r="F28" s="124">
        <f>'[2]Scores North'!$G$20</f>
        <v>0</v>
      </c>
      <c r="H28" s="177">
        <f>'[2]Scores North'!$F$20</f>
        <v>0</v>
      </c>
      <c r="I28" s="180">
        <f>'[2]Scores North'!$G$20</f>
        <v>0</v>
      </c>
    </row>
    <row r="29" spans="2:9" x14ac:dyDescent="0.25">
      <c r="B29" s="38" t="s">
        <v>52</v>
      </c>
      <c r="C29" s="41" t="s">
        <v>53</v>
      </c>
      <c r="D29" s="39">
        <v>250</v>
      </c>
      <c r="E29" s="94">
        <f>'[2]Scores North'!$F$22</f>
        <v>0</v>
      </c>
      <c r="F29" s="124">
        <f>'[2]Scores North'!$G$22</f>
        <v>0</v>
      </c>
      <c r="H29" s="177">
        <f>'[2]Scores North'!$F$22</f>
        <v>0</v>
      </c>
      <c r="I29" s="180">
        <f>'[2]Scores North'!$G$22</f>
        <v>0</v>
      </c>
    </row>
    <row r="30" spans="2:9" x14ac:dyDescent="0.25">
      <c r="B30" s="38" t="s">
        <v>54</v>
      </c>
      <c r="C30" s="41" t="s">
        <v>55</v>
      </c>
      <c r="D30" s="39">
        <v>125</v>
      </c>
      <c r="E30" s="94">
        <f>'[2]Scores North'!$F$24</f>
        <v>0</v>
      </c>
      <c r="F30" s="124">
        <f>'[2]Scores North'!$G$24</f>
        <v>0</v>
      </c>
      <c r="H30" s="177">
        <f>'[2]Scores North'!$F$24</f>
        <v>0</v>
      </c>
      <c r="I30" s="180">
        <f>'[2]Scores North'!$G$24</f>
        <v>0</v>
      </c>
    </row>
    <row r="31" spans="2:9" x14ac:dyDescent="0.25">
      <c r="B31" s="38" t="s">
        <v>56</v>
      </c>
      <c r="C31" s="41" t="s">
        <v>57</v>
      </c>
      <c r="D31" s="39">
        <v>190</v>
      </c>
      <c r="E31" s="94">
        <f>'[2]Scores North'!$F$26</f>
        <v>0</v>
      </c>
      <c r="F31" s="124">
        <f>'[2]Scores North'!$G$26</f>
        <v>0</v>
      </c>
      <c r="H31" s="177">
        <f>'[2]Scores North'!$F$26</f>
        <v>0</v>
      </c>
      <c r="I31" s="180">
        <f>'[2]Scores North'!$G$26</f>
        <v>0</v>
      </c>
    </row>
    <row r="32" spans="2:9" ht="15.75" thickBot="1" x14ac:dyDescent="0.3">
      <c r="B32" s="108"/>
      <c r="C32" s="105" t="s">
        <v>68</v>
      </c>
      <c r="D32" s="70">
        <f>SUM(D22:D31)</f>
        <v>2000</v>
      </c>
      <c r="E32" s="51">
        <f>SUM(E22:E31)</f>
        <v>0</v>
      </c>
      <c r="F32" s="52">
        <f>SUM(F22:F31)</f>
        <v>0</v>
      </c>
      <c r="H32" s="131">
        <f>SUM(H22:H31)</f>
        <v>0</v>
      </c>
      <c r="I32" s="181">
        <f>SUM(I22:I31)</f>
        <v>0</v>
      </c>
    </row>
    <row r="33" spans="2:9" ht="15.75" thickBot="1" x14ac:dyDescent="0.3">
      <c r="B33" s="209"/>
      <c r="C33" s="210"/>
      <c r="D33" s="210"/>
      <c r="E33" s="219" t="s">
        <v>65</v>
      </c>
      <c r="F33" s="220"/>
      <c r="G33" s="107"/>
      <c r="H33" s="218" t="s">
        <v>65</v>
      </c>
      <c r="I33" s="220"/>
    </row>
    <row r="34" spans="2:9" x14ac:dyDescent="0.25">
      <c r="B34" s="40" t="s">
        <v>58</v>
      </c>
      <c r="C34" s="36" t="s">
        <v>41</v>
      </c>
      <c r="D34" s="65">
        <v>140</v>
      </c>
      <c r="E34" s="122">
        <f>'[3]Scores Statewide'!$J$8</f>
        <v>0</v>
      </c>
      <c r="F34" s="123">
        <f>'[3]Scores Statewide'!$K$8</f>
        <v>0</v>
      </c>
      <c r="H34" s="178">
        <f>'[3]Scores Statewide'!$J$8</f>
        <v>0</v>
      </c>
      <c r="I34" s="179">
        <f>'[3]Scores Statewide'!$K$8</f>
        <v>0</v>
      </c>
    </row>
    <row r="35" spans="2:9" x14ac:dyDescent="0.25">
      <c r="B35" s="38" t="s">
        <v>59</v>
      </c>
      <c r="C35" s="41" t="s">
        <v>43</v>
      </c>
      <c r="D35" s="39">
        <v>80</v>
      </c>
      <c r="E35" s="94">
        <f>'[3]Scores Statewide'!$J$10</f>
        <v>0</v>
      </c>
      <c r="F35" s="124">
        <f>'[3]Scores Statewide'!$K$10</f>
        <v>0</v>
      </c>
      <c r="H35" s="177">
        <f>'[3]Scores Statewide'!$J$10</f>
        <v>0</v>
      </c>
      <c r="I35" s="180">
        <f>'[3]Scores Statewide'!$K$10</f>
        <v>0</v>
      </c>
    </row>
    <row r="36" spans="2:9" x14ac:dyDescent="0.25">
      <c r="B36" s="38" t="s">
        <v>60</v>
      </c>
      <c r="C36" s="41" t="s">
        <v>45</v>
      </c>
      <c r="D36" s="39">
        <v>55</v>
      </c>
      <c r="E36" s="94">
        <f>'[3]Scores Statewide'!$J$12</f>
        <v>0</v>
      </c>
      <c r="F36" s="124">
        <f>'[3]Scores Statewide'!$K$12</f>
        <v>0</v>
      </c>
      <c r="H36" s="177">
        <f>'[3]Scores Statewide'!$J$12</f>
        <v>0</v>
      </c>
      <c r="I36" s="180">
        <f>'[3]Scores Statewide'!$K$12</f>
        <v>0</v>
      </c>
    </row>
    <row r="37" spans="2:9" x14ac:dyDescent="0.25">
      <c r="B37" s="38" t="s">
        <v>61</v>
      </c>
      <c r="C37" s="41" t="s">
        <v>53</v>
      </c>
      <c r="D37" s="39">
        <v>110</v>
      </c>
      <c r="E37" s="94">
        <f>'[3]Scores Statewide'!$J$14</f>
        <v>0</v>
      </c>
      <c r="F37" s="124">
        <f>'[3]Scores Statewide'!$K$14</f>
        <v>0</v>
      </c>
      <c r="H37" s="177">
        <f>'[3]Scores Statewide'!$J$14</f>
        <v>0</v>
      </c>
      <c r="I37" s="180">
        <f>'[3]Scores Statewide'!$K$14</f>
        <v>0</v>
      </c>
    </row>
    <row r="38" spans="2:9" x14ac:dyDescent="0.25">
      <c r="B38" s="38" t="s">
        <v>62</v>
      </c>
      <c r="C38" s="41" t="s">
        <v>64</v>
      </c>
      <c r="D38" s="39">
        <v>30</v>
      </c>
      <c r="E38" s="94">
        <f>'[3]Scores Statewide'!$J$16</f>
        <v>0</v>
      </c>
      <c r="F38" s="124">
        <f>'[3]Scores Statewide'!$K$16</f>
        <v>0</v>
      </c>
      <c r="H38" s="177">
        <f>'[3]Scores Statewide'!$J$16</f>
        <v>0</v>
      </c>
      <c r="I38" s="180">
        <f>'[3]Scores Statewide'!$K$16</f>
        <v>0</v>
      </c>
    </row>
    <row r="39" spans="2:9" x14ac:dyDescent="0.25">
      <c r="B39" s="38" t="s">
        <v>63</v>
      </c>
      <c r="C39" s="41" t="s">
        <v>57</v>
      </c>
      <c r="D39" s="39">
        <v>85</v>
      </c>
      <c r="E39" s="94">
        <f>'[3]Scores Statewide'!$J$18</f>
        <v>0</v>
      </c>
      <c r="F39" s="124">
        <f>'[3]Scores Statewide'!$K$18</f>
        <v>0</v>
      </c>
      <c r="H39" s="177">
        <f>'[3]Scores Statewide'!$J$18</f>
        <v>0</v>
      </c>
      <c r="I39" s="180">
        <f>'[3]Scores Statewide'!$K$18</f>
        <v>0</v>
      </c>
    </row>
    <row r="40" spans="2:9" ht="15.75" thickBot="1" x14ac:dyDescent="0.3">
      <c r="B40" s="108"/>
      <c r="C40" s="105" t="s">
        <v>70</v>
      </c>
      <c r="D40" s="109">
        <f>SUM(D34:D39)</f>
        <v>500</v>
      </c>
      <c r="E40" s="51">
        <f>SUM(E34:E39)</f>
        <v>0</v>
      </c>
      <c r="F40" s="52">
        <f>SUM(F34:F39)</f>
        <v>0</v>
      </c>
      <c r="H40" s="131">
        <f>SUM(H34:H39)</f>
        <v>0</v>
      </c>
      <c r="I40" s="181">
        <f>SUM(I34:I39)</f>
        <v>0</v>
      </c>
    </row>
    <row r="41" spans="2:9" ht="15.75" thickBot="1" x14ac:dyDescent="0.3">
      <c r="B41" s="209"/>
      <c r="C41" s="210"/>
      <c r="D41" s="210"/>
      <c r="E41" s="219" t="s">
        <v>66</v>
      </c>
      <c r="F41" s="220"/>
      <c r="G41" s="107"/>
      <c r="H41" s="218" t="s">
        <v>66</v>
      </c>
      <c r="I41" s="220"/>
    </row>
    <row r="42" spans="2:9" ht="15.75" thickBot="1" x14ac:dyDescent="0.3">
      <c r="B42" s="110"/>
      <c r="C42" s="97" t="s">
        <v>69</v>
      </c>
      <c r="D42" s="68">
        <v>1000</v>
      </c>
      <c r="E42" s="111">
        <f>'[4]Scores North'!$E$10</f>
        <v>0</v>
      </c>
      <c r="F42" s="112">
        <f>'[4]Scores North'!$F$10</f>
        <v>0</v>
      </c>
      <c r="H42" s="187">
        <f>'[4]Scores North'!$E$17</f>
        <v>0</v>
      </c>
      <c r="I42" s="188">
        <f>'[4]Scores North'!$F$17</f>
        <v>0</v>
      </c>
    </row>
    <row r="43" spans="2:9" ht="15.75" thickBot="1" x14ac:dyDescent="0.3"/>
    <row r="44" spans="2:9" ht="15.75" thickBot="1" x14ac:dyDescent="0.3">
      <c r="B44" s="215" t="s">
        <v>91</v>
      </c>
      <c r="C44" s="216"/>
      <c r="D44" s="72">
        <f>D20+D32+D40+D42</f>
        <v>10000</v>
      </c>
      <c r="E44" s="57">
        <f>E20+E32+E40+E42</f>
        <v>0</v>
      </c>
      <c r="F44" s="58">
        <f>F20+F32+F40+F42</f>
        <v>0</v>
      </c>
      <c r="H44" s="184">
        <f>H20+H32+H40+H42</f>
        <v>0</v>
      </c>
      <c r="I44" s="185">
        <f>I20+I32+I40+I42</f>
        <v>0</v>
      </c>
    </row>
    <row r="45" spans="2:9" ht="15.75" thickBot="1" x14ac:dyDescent="0.3">
      <c r="B45" s="215" t="s">
        <v>11</v>
      </c>
      <c r="C45" s="216"/>
      <c r="D45" s="78"/>
      <c r="E45" s="57" t="str">
        <f>IF(E44=0,"",RANK(E44,$E$44:$F$44,0))</f>
        <v/>
      </c>
      <c r="F45" s="58" t="str">
        <f>IF(F44=0,"",RANK(F44,$E$44:$F$44,0))</f>
        <v/>
      </c>
      <c r="H45" s="184" t="str">
        <f>IF(H44=0,"",RANK(H44,$H$44:$I$44,0))</f>
        <v/>
      </c>
      <c r="I45" s="185" t="str">
        <f>IF(I44=0,"",RANK(I44,$H$44:$I$44,0))</f>
        <v/>
      </c>
    </row>
    <row r="47" spans="2:9" ht="15.75" thickBot="1" x14ac:dyDescent="0.3"/>
    <row r="48" spans="2:9" ht="15.75" thickBot="1" x14ac:dyDescent="0.3">
      <c r="B48" s="215" t="s">
        <v>80</v>
      </c>
      <c r="C48" s="216"/>
      <c r="D48" s="217"/>
    </row>
    <row r="49" spans="2:4" x14ac:dyDescent="0.25">
      <c r="B49" s="79" t="s">
        <v>35</v>
      </c>
      <c r="C49" s="80"/>
      <c r="D49" s="81">
        <v>0.65</v>
      </c>
    </row>
    <row r="50" spans="2:4" x14ac:dyDescent="0.25">
      <c r="B50" s="82" t="s">
        <v>38</v>
      </c>
      <c r="C50" s="83"/>
      <c r="D50" s="84">
        <v>0.2</v>
      </c>
    </row>
    <row r="51" spans="2:4" x14ac:dyDescent="0.25">
      <c r="B51" s="82" t="s">
        <v>65</v>
      </c>
      <c r="C51" s="83"/>
      <c r="D51" s="84">
        <v>0.05</v>
      </c>
    </row>
    <row r="52" spans="2:4" x14ac:dyDescent="0.25">
      <c r="B52" s="87" t="s">
        <v>66</v>
      </c>
      <c r="C52" s="88"/>
      <c r="D52" s="89">
        <v>0.1</v>
      </c>
    </row>
    <row r="53" spans="2:4" ht="15.75" thickBot="1" x14ac:dyDescent="0.3">
      <c r="B53" s="67" t="s">
        <v>81</v>
      </c>
      <c r="C53" s="85"/>
      <c r="D53" s="86">
        <f>D49+D50+D51+D52</f>
        <v>1.0000000000000002</v>
      </c>
    </row>
  </sheetData>
  <mergeCells count="15">
    <mergeCell ref="B48:D48"/>
    <mergeCell ref="H4:I4"/>
    <mergeCell ref="B1:I1"/>
    <mergeCell ref="B2:I2"/>
    <mergeCell ref="B44:C44"/>
    <mergeCell ref="B45:C45"/>
    <mergeCell ref="H7:I7"/>
    <mergeCell ref="H21:I21"/>
    <mergeCell ref="H33:I33"/>
    <mergeCell ref="H41:I41"/>
    <mergeCell ref="E4:F4"/>
    <mergeCell ref="E7:F7"/>
    <mergeCell ref="E21:F21"/>
    <mergeCell ref="E33:F33"/>
    <mergeCell ref="E41:F41"/>
  </mergeCells>
  <conditionalFormatting sqref="E8">
    <cfRule type="expression" dxfId="35" priority="7">
      <formula>#REF!="No"</formula>
    </cfRule>
  </conditionalFormatting>
  <conditionalFormatting sqref="H8">
    <cfRule type="expression" dxfId="34" priority="4">
      <formula>#REF!="No"</formula>
    </cfRule>
  </conditionalFormatting>
  <pageMargins left="0.7" right="0.7" top="0.75" bottom="0.75" header="0.3" footer="0.3"/>
  <pageSetup scale="56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83EF7DB-54C2-415C-80BE-8244F51911B7}">
            <xm:f>'Overall Points Central'!$L$3="Yes"</xm:f>
            <x14:dxf>
              <fill>
                <patternFill>
                  <bgColor theme="0" tint="-0.34998626667073579"/>
                </patternFill>
              </fill>
            </x14:dxf>
          </x14:cfRule>
          <xm:sqref>E6:F6 E9:F20 E22:F32 E42:F42 E44:F45 E34:F40</xm:sqref>
        </x14:conditionalFormatting>
        <x14:conditionalFormatting xmlns:xm="http://schemas.microsoft.com/office/excel/2006/main">
          <x14:cfRule type="expression" priority="2" id="{D4AF4B5E-99E5-402C-A149-DF50C3149645}">
            <xm:f>'Overall Points Central'!$L$3="Yes"</xm:f>
            <x14:dxf>
              <fill>
                <patternFill>
                  <bgColor rgb="FFDA9694"/>
                </patternFill>
              </fill>
            </x14:dxf>
          </x14:cfRule>
          <xm:sqref>H6 H9:H20 H22:H32 H42 H44:H45 H34:H40</xm:sqref>
        </x14:conditionalFormatting>
        <x14:conditionalFormatting xmlns:xm="http://schemas.microsoft.com/office/excel/2006/main">
          <x14:cfRule type="expression" priority="1" id="{485C76F5-9CFA-42B2-AE71-4F5589EA8686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I6 I9:I20 I22:I32 I42 I44:I45 I34:I40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0E03-588F-4441-88AC-4BAEB43D0FF6}">
  <dimension ref="B1:I53"/>
  <sheetViews>
    <sheetView showGridLines="0" zoomScaleNormal="100" workbookViewId="0"/>
  </sheetViews>
  <sheetFormatPr defaultRowHeight="15" x14ac:dyDescent="0.25"/>
  <cols>
    <col min="2" max="2" width="10.7109375" bestFit="1" customWidth="1"/>
    <col min="3" max="3" width="45.5703125" bestFit="1" customWidth="1"/>
    <col min="4" max="4" width="21.7109375" customWidth="1"/>
    <col min="5" max="5" width="20.42578125" customWidth="1"/>
    <col min="6" max="6" width="22.42578125" customWidth="1"/>
    <col min="7" max="7" width="9.140625" customWidth="1"/>
    <col min="8" max="8" width="21.42578125" customWidth="1"/>
    <col min="9" max="9" width="21.7109375" customWidth="1"/>
  </cols>
  <sheetData>
    <row r="1" spans="2:9" ht="26.25" x14ac:dyDescent="0.4">
      <c r="B1" s="222" t="s">
        <v>79</v>
      </c>
      <c r="C1" s="222"/>
      <c r="D1" s="222"/>
      <c r="E1" s="222"/>
      <c r="F1" s="222"/>
      <c r="G1" s="222"/>
      <c r="H1" s="222"/>
      <c r="I1" s="222"/>
    </row>
    <row r="2" spans="2:9" ht="18.75" x14ac:dyDescent="0.3">
      <c r="B2" s="223" t="s">
        <v>13</v>
      </c>
      <c r="C2" s="223"/>
      <c r="D2" s="223"/>
      <c r="E2" s="223"/>
      <c r="F2" s="223"/>
      <c r="G2" s="223"/>
      <c r="H2" s="223"/>
      <c r="I2" s="223"/>
    </row>
    <row r="3" spans="2:9" ht="18.75" x14ac:dyDescent="0.3">
      <c r="B3" s="173"/>
      <c r="C3" s="173"/>
      <c r="D3" s="173"/>
      <c r="E3" s="173"/>
      <c r="F3" s="173"/>
      <c r="G3" s="173"/>
    </row>
    <row r="4" spans="2:9" ht="18.75" x14ac:dyDescent="0.3">
      <c r="B4" s="96"/>
      <c r="C4" s="96"/>
      <c r="D4" s="96"/>
      <c r="E4" s="223" t="s">
        <v>105</v>
      </c>
      <c r="F4" s="223"/>
      <c r="G4" s="173"/>
      <c r="H4" s="223" t="s">
        <v>104</v>
      </c>
      <c r="I4" s="223"/>
    </row>
    <row r="5" spans="2:9" ht="15.75" thickBot="1" x14ac:dyDescent="0.3"/>
    <row r="6" spans="2:9" ht="45.75" customHeight="1" thickBot="1" x14ac:dyDescent="0.3">
      <c r="B6" s="71" t="s">
        <v>73</v>
      </c>
      <c r="C6" s="71" t="s">
        <v>74</v>
      </c>
      <c r="D6" s="71" t="s">
        <v>71</v>
      </c>
      <c r="E6" s="113" t="s">
        <v>4</v>
      </c>
      <c r="F6" s="114" t="s">
        <v>6</v>
      </c>
      <c r="H6" s="189" t="s">
        <v>4</v>
      </c>
      <c r="I6" s="186" t="s">
        <v>6</v>
      </c>
    </row>
    <row r="7" spans="2:9" ht="15.75" thickBot="1" x14ac:dyDescent="0.3">
      <c r="B7" s="208"/>
      <c r="C7" s="207"/>
      <c r="D7" s="207"/>
      <c r="E7" s="216" t="s">
        <v>35</v>
      </c>
      <c r="F7" s="217"/>
      <c r="G7" s="104"/>
      <c r="H7" s="215" t="s">
        <v>35</v>
      </c>
      <c r="I7" s="217"/>
    </row>
    <row r="8" spans="2:9" x14ac:dyDescent="0.25">
      <c r="B8" s="100" t="s">
        <v>0</v>
      </c>
      <c r="C8" s="101" t="s">
        <v>24</v>
      </c>
      <c r="D8" s="102" t="s">
        <v>72</v>
      </c>
      <c r="E8" s="99"/>
      <c r="F8" s="99"/>
      <c r="H8" s="99"/>
      <c r="I8" s="99"/>
    </row>
    <row r="9" spans="2:9" x14ac:dyDescent="0.25">
      <c r="B9" s="38" t="s">
        <v>25</v>
      </c>
      <c r="C9" s="41" t="s">
        <v>14</v>
      </c>
      <c r="D9" s="39">
        <v>725</v>
      </c>
      <c r="E9" s="93">
        <f>'[1]Scores South'!$F$10</f>
        <v>0</v>
      </c>
      <c r="F9" s="95">
        <f>'[1]Scores South'!$G$10</f>
        <v>0</v>
      </c>
      <c r="H9" s="177">
        <f>'[1]Scores South'!$F$10</f>
        <v>0</v>
      </c>
      <c r="I9" s="177">
        <f>'[1]Scores South'!$G$10</f>
        <v>0</v>
      </c>
    </row>
    <row r="10" spans="2:9" x14ac:dyDescent="0.25">
      <c r="B10" s="38" t="s">
        <v>26</v>
      </c>
      <c r="C10" s="41" t="s">
        <v>15</v>
      </c>
      <c r="D10" s="39">
        <v>725</v>
      </c>
      <c r="E10" s="93">
        <f>'[1]Scores South'!$F$12</f>
        <v>0</v>
      </c>
      <c r="F10" s="95">
        <f>'[1]Scores South'!$G$12</f>
        <v>0</v>
      </c>
      <c r="H10" s="177">
        <f>'[1]Scores South'!$F$12</f>
        <v>0</v>
      </c>
      <c r="I10" s="177">
        <f>'[1]Scores South'!$G$12</f>
        <v>0</v>
      </c>
    </row>
    <row r="11" spans="2:9" x14ac:dyDescent="0.25">
      <c r="B11" s="38" t="s">
        <v>27</v>
      </c>
      <c r="C11" s="41" t="s">
        <v>16</v>
      </c>
      <c r="D11" s="39">
        <v>540</v>
      </c>
      <c r="E11" s="93">
        <f>'[1]Scores South'!$F$14</f>
        <v>0</v>
      </c>
      <c r="F11" s="95">
        <f>'[1]Scores South'!$G$12</f>
        <v>0</v>
      </c>
      <c r="H11" s="177">
        <f>'[1]Scores South'!$F$14</f>
        <v>0</v>
      </c>
      <c r="I11" s="177">
        <f>'[1]Scores South'!$G$12</f>
        <v>0</v>
      </c>
    </row>
    <row r="12" spans="2:9" x14ac:dyDescent="0.25">
      <c r="B12" s="38" t="s">
        <v>86</v>
      </c>
      <c r="C12" s="41" t="s">
        <v>36</v>
      </c>
      <c r="D12" s="39">
        <v>725</v>
      </c>
      <c r="E12" s="93">
        <f>'[1]Scores South'!$F$16</f>
        <v>0</v>
      </c>
      <c r="F12" s="95">
        <f>'[1]Scores South'!$G$16</f>
        <v>0</v>
      </c>
      <c r="H12" s="177">
        <f>'[1]Scores South'!$F$16</f>
        <v>0</v>
      </c>
      <c r="I12" s="177">
        <f>'[1]Scores South'!$G$16</f>
        <v>0</v>
      </c>
    </row>
    <row r="13" spans="2:9" x14ac:dyDescent="0.25">
      <c r="B13" s="40" t="s">
        <v>28</v>
      </c>
      <c r="C13" s="36" t="s">
        <v>17</v>
      </c>
      <c r="D13" s="65">
        <v>905</v>
      </c>
      <c r="E13" s="93">
        <f>'[1]Scores South'!$F$18</f>
        <v>0</v>
      </c>
      <c r="F13" s="95">
        <f>'[1]Scores South'!$G$18</f>
        <v>0</v>
      </c>
      <c r="H13" s="177">
        <f>'[1]Scores South'!$F$18</f>
        <v>0</v>
      </c>
      <c r="I13" s="177">
        <f>'[1]Scores South'!$G$18</f>
        <v>0</v>
      </c>
    </row>
    <row r="14" spans="2:9" ht="15.6" customHeight="1" x14ac:dyDescent="0.25">
      <c r="B14" s="38" t="s">
        <v>29</v>
      </c>
      <c r="C14" s="41" t="s">
        <v>18</v>
      </c>
      <c r="D14" s="39">
        <v>905</v>
      </c>
      <c r="E14" s="93">
        <f>'[1]Scores South'!$F$20</f>
        <v>0</v>
      </c>
      <c r="F14" s="95">
        <f>'[1]Scores South'!$G$20</f>
        <v>0</v>
      </c>
      <c r="H14" s="177">
        <f>'[1]Scores South'!$F$20</f>
        <v>0</v>
      </c>
      <c r="I14" s="177">
        <f>'[1]Scores South'!$G$20</f>
        <v>0</v>
      </c>
    </row>
    <row r="15" spans="2:9" x14ac:dyDescent="0.25">
      <c r="B15" s="38" t="s">
        <v>30</v>
      </c>
      <c r="C15" s="41" t="s">
        <v>19</v>
      </c>
      <c r="D15" s="39">
        <v>360</v>
      </c>
      <c r="E15" s="93">
        <f>'[1]Scores South'!$F$22</f>
        <v>0</v>
      </c>
      <c r="F15" s="95">
        <f>'[1]Scores South'!$G$22</f>
        <v>0</v>
      </c>
      <c r="H15" s="177">
        <f>'[1]Scores South'!$F$22</f>
        <v>0</v>
      </c>
      <c r="I15" s="177">
        <f>'[1]Scores South'!$G$22</f>
        <v>0</v>
      </c>
    </row>
    <row r="16" spans="2:9" x14ac:dyDescent="0.25">
      <c r="B16" s="38" t="s">
        <v>31</v>
      </c>
      <c r="C16" s="41" t="s">
        <v>20</v>
      </c>
      <c r="D16" s="39">
        <v>725</v>
      </c>
      <c r="E16" s="93">
        <f>'[1]Scores South'!$F$24</f>
        <v>0</v>
      </c>
      <c r="F16" s="95">
        <f>'[1]Scores South'!$G$24</f>
        <v>0</v>
      </c>
      <c r="H16" s="177">
        <f>'[1]Scores South'!$F$24</f>
        <v>0</v>
      </c>
      <c r="I16" s="177">
        <f>'[1]Scores South'!$G$24</f>
        <v>0</v>
      </c>
    </row>
    <row r="17" spans="2:9" x14ac:dyDescent="0.25">
      <c r="B17" s="38" t="s">
        <v>32</v>
      </c>
      <c r="C17" s="41" t="s">
        <v>21</v>
      </c>
      <c r="D17" s="39">
        <v>175</v>
      </c>
      <c r="E17" s="93">
        <f>'[1]Scores South'!$F$26</f>
        <v>0</v>
      </c>
      <c r="F17" s="95">
        <f>'[1]Scores South'!$G$26</f>
        <v>0</v>
      </c>
      <c r="H17" s="177">
        <f>'[1]Scores South'!$F$26</f>
        <v>0</v>
      </c>
      <c r="I17" s="177">
        <f>'[1]Scores South'!$G$26</f>
        <v>0</v>
      </c>
    </row>
    <row r="18" spans="2:9" x14ac:dyDescent="0.25">
      <c r="B18" s="38" t="s">
        <v>33</v>
      </c>
      <c r="C18" s="41" t="s">
        <v>22</v>
      </c>
      <c r="D18" s="39">
        <v>540</v>
      </c>
      <c r="E18" s="93">
        <f>'[1]Scores South'!$F$28</f>
        <v>0</v>
      </c>
      <c r="F18" s="95">
        <f>'[1]Scores South'!$G$28</f>
        <v>0</v>
      </c>
      <c r="H18" s="177">
        <f>'[1]Scores South'!$F$28</f>
        <v>0</v>
      </c>
      <c r="I18" s="177">
        <f>'[1]Scores South'!$G$28</f>
        <v>0</v>
      </c>
    </row>
    <row r="19" spans="2:9" x14ac:dyDescent="0.25">
      <c r="B19" s="38" t="s">
        <v>34</v>
      </c>
      <c r="C19" s="41" t="s">
        <v>23</v>
      </c>
      <c r="D19" s="39">
        <v>175</v>
      </c>
      <c r="E19" s="93">
        <f>'[1]Scores South'!$F$30</f>
        <v>0</v>
      </c>
      <c r="F19" s="95">
        <f>'[1]Scores South'!$G$30</f>
        <v>0</v>
      </c>
      <c r="H19" s="177">
        <f>'[1]Scores South'!$F$30</f>
        <v>0</v>
      </c>
      <c r="I19" s="177">
        <f>'[1]Scores South'!$G$30</f>
        <v>0</v>
      </c>
    </row>
    <row r="20" spans="2:9" ht="15.75" thickBot="1" x14ac:dyDescent="0.3">
      <c r="B20" s="82"/>
      <c r="C20" s="105" t="s">
        <v>37</v>
      </c>
      <c r="D20" s="70">
        <f>SUM(D9:D19)</f>
        <v>6500</v>
      </c>
      <c r="E20" s="50">
        <f>SUM(E8:E19)</f>
        <v>0</v>
      </c>
      <c r="F20" s="106">
        <f>SUM(F8:F19)</f>
        <v>0</v>
      </c>
      <c r="H20" s="131">
        <f>SUM(H8:H19)</f>
        <v>0</v>
      </c>
      <c r="I20" s="131">
        <f>SUM(I8:I19)</f>
        <v>0</v>
      </c>
    </row>
    <row r="21" spans="2:9" ht="15.75" thickBot="1" x14ac:dyDescent="0.3">
      <c r="B21" s="209"/>
      <c r="C21" s="210"/>
      <c r="D21" s="210"/>
      <c r="E21" s="219" t="s">
        <v>38</v>
      </c>
      <c r="F21" s="220"/>
      <c r="G21" s="107"/>
      <c r="H21" s="218" t="s">
        <v>38</v>
      </c>
      <c r="I21" s="220"/>
    </row>
    <row r="22" spans="2:9" x14ac:dyDescent="0.25">
      <c r="B22" s="40" t="s">
        <v>89</v>
      </c>
      <c r="C22" s="36" t="s">
        <v>39</v>
      </c>
      <c r="D22" s="65">
        <v>250</v>
      </c>
      <c r="E22" s="121">
        <f>'[2]Scores South'!$F$8</f>
        <v>0</v>
      </c>
      <c r="F22" s="123">
        <f>'[2]Scores South'!$G$8</f>
        <v>0</v>
      </c>
      <c r="H22" s="178">
        <f>'[2]Scores South'!$F$8</f>
        <v>0</v>
      </c>
      <c r="I22" s="179">
        <f>'[2]Scores South'!$G$8</f>
        <v>0</v>
      </c>
    </row>
    <row r="23" spans="2:9" x14ac:dyDescent="0.25">
      <c r="B23" s="38" t="s">
        <v>40</v>
      </c>
      <c r="C23" s="41" t="s">
        <v>41</v>
      </c>
      <c r="D23" s="39">
        <v>315</v>
      </c>
      <c r="E23" s="93">
        <f>'[2]Scores South'!$F$10</f>
        <v>0</v>
      </c>
      <c r="F23" s="124">
        <f>'[2]Scores South'!$G$10</f>
        <v>0</v>
      </c>
      <c r="H23" s="177">
        <f>'[2]Scores South'!$F$10</f>
        <v>0</v>
      </c>
      <c r="I23" s="180">
        <f>'[2]Scores South'!$G$10</f>
        <v>0</v>
      </c>
    </row>
    <row r="24" spans="2:9" x14ac:dyDescent="0.25">
      <c r="B24" s="38" t="s">
        <v>42</v>
      </c>
      <c r="C24" s="41" t="s">
        <v>43</v>
      </c>
      <c r="D24" s="39">
        <v>175</v>
      </c>
      <c r="E24" s="93">
        <f>'[2]Scores South'!$F$12</f>
        <v>0</v>
      </c>
      <c r="F24" s="124">
        <f>'[2]Scores South'!$G$12</f>
        <v>0</v>
      </c>
      <c r="H24" s="177">
        <f>'[2]Scores South'!$F$12</f>
        <v>0</v>
      </c>
      <c r="I24" s="180">
        <f>'[2]Scores South'!$G$12</f>
        <v>0</v>
      </c>
    </row>
    <row r="25" spans="2:9" x14ac:dyDescent="0.25">
      <c r="B25" s="38" t="s">
        <v>44</v>
      </c>
      <c r="C25" s="41" t="s">
        <v>45</v>
      </c>
      <c r="D25" s="39">
        <v>125</v>
      </c>
      <c r="E25" s="93">
        <f>'[2]Scores South'!$F$14</f>
        <v>0</v>
      </c>
      <c r="F25" s="124">
        <f>'[2]Scores South'!$G$14</f>
        <v>0</v>
      </c>
      <c r="H25" s="177">
        <f>'[2]Scores South'!$F$14</f>
        <v>0</v>
      </c>
      <c r="I25" s="180">
        <f>'[2]Scores South'!$G$14</f>
        <v>0</v>
      </c>
    </row>
    <row r="26" spans="2:9" x14ac:dyDescent="0.25">
      <c r="B26" s="38" t="s">
        <v>46</v>
      </c>
      <c r="C26" s="41" t="s">
        <v>47</v>
      </c>
      <c r="D26" s="39">
        <v>190</v>
      </c>
      <c r="E26" s="93">
        <f>'[2]Scores South'!$F$16</f>
        <v>0</v>
      </c>
      <c r="F26" s="124">
        <f>'[2]Scores South'!$G$16</f>
        <v>0</v>
      </c>
      <c r="H26" s="177">
        <f>'[2]Scores South'!$F$16</f>
        <v>0</v>
      </c>
      <c r="I26" s="180">
        <f>'[2]Scores South'!$G$16</f>
        <v>0</v>
      </c>
    </row>
    <row r="27" spans="2:9" x14ac:dyDescent="0.25">
      <c r="B27" s="38" t="s">
        <v>48</v>
      </c>
      <c r="C27" s="41" t="s">
        <v>49</v>
      </c>
      <c r="D27" s="39">
        <v>190</v>
      </c>
      <c r="E27" s="93">
        <f>'[2]Scores South'!$F$18</f>
        <v>0</v>
      </c>
      <c r="F27" s="124">
        <f>'[2]Scores South'!$G$18</f>
        <v>0</v>
      </c>
      <c r="H27" s="177">
        <f>'[2]Scores South'!$F$18</f>
        <v>0</v>
      </c>
      <c r="I27" s="180">
        <f>'[2]Scores South'!$G$18</f>
        <v>0</v>
      </c>
    </row>
    <row r="28" spans="2:9" x14ac:dyDescent="0.25">
      <c r="B28" s="38" t="s">
        <v>50</v>
      </c>
      <c r="C28" s="41" t="s">
        <v>51</v>
      </c>
      <c r="D28" s="39">
        <v>190</v>
      </c>
      <c r="E28" s="93">
        <f>'[2]Scores South'!$F$20</f>
        <v>0</v>
      </c>
      <c r="F28" s="124">
        <f>'[2]Scores South'!$G$20</f>
        <v>0</v>
      </c>
      <c r="H28" s="177">
        <f>'[2]Scores South'!$F$20</f>
        <v>0</v>
      </c>
      <c r="I28" s="180">
        <f>'[2]Scores South'!$G$20</f>
        <v>0</v>
      </c>
    </row>
    <row r="29" spans="2:9" x14ac:dyDescent="0.25">
      <c r="B29" s="38" t="s">
        <v>52</v>
      </c>
      <c r="C29" s="41" t="s">
        <v>53</v>
      </c>
      <c r="D29" s="39">
        <v>250</v>
      </c>
      <c r="E29" s="93">
        <f>'[2]Scores South'!$F$22</f>
        <v>0</v>
      </c>
      <c r="F29" s="124">
        <f>'[2]Scores South'!$G$22</f>
        <v>0</v>
      </c>
      <c r="H29" s="177">
        <f>'[2]Scores South'!$F$22</f>
        <v>0</v>
      </c>
      <c r="I29" s="180">
        <f>'[2]Scores South'!$G$22</f>
        <v>0</v>
      </c>
    </row>
    <row r="30" spans="2:9" x14ac:dyDescent="0.25">
      <c r="B30" s="38" t="s">
        <v>54</v>
      </c>
      <c r="C30" s="41" t="s">
        <v>55</v>
      </c>
      <c r="D30" s="39">
        <v>125</v>
      </c>
      <c r="E30" s="93">
        <f>'[2]Scores South'!$F$24</f>
        <v>0</v>
      </c>
      <c r="F30" s="124">
        <f>'[2]Scores South'!$G$24</f>
        <v>0</v>
      </c>
      <c r="H30" s="177">
        <f>'[2]Scores South'!$F$24</f>
        <v>0</v>
      </c>
      <c r="I30" s="180">
        <f>'[2]Scores South'!$G$24</f>
        <v>0</v>
      </c>
    </row>
    <row r="31" spans="2:9" x14ac:dyDescent="0.25">
      <c r="B31" s="38" t="s">
        <v>56</v>
      </c>
      <c r="C31" s="41" t="s">
        <v>57</v>
      </c>
      <c r="D31" s="39">
        <v>190</v>
      </c>
      <c r="E31" s="93">
        <f>'[2]Scores South'!$F$26</f>
        <v>0</v>
      </c>
      <c r="F31" s="124">
        <f>'[2]Scores South'!$G$26</f>
        <v>0</v>
      </c>
      <c r="H31" s="177">
        <f>'[2]Scores South'!$F$26</f>
        <v>0</v>
      </c>
      <c r="I31" s="180">
        <f>'[2]Scores South'!$G$26</f>
        <v>0</v>
      </c>
    </row>
    <row r="32" spans="2:9" ht="15.75" thickBot="1" x14ac:dyDescent="0.3">
      <c r="B32" s="108"/>
      <c r="C32" s="105" t="s">
        <v>68</v>
      </c>
      <c r="D32" s="70">
        <f>SUM(D22:D31)</f>
        <v>2000</v>
      </c>
      <c r="E32" s="50">
        <f>SUM(E22:E31)</f>
        <v>0</v>
      </c>
      <c r="F32" s="52">
        <f>SUM(F22:F31)</f>
        <v>0</v>
      </c>
      <c r="H32" s="131">
        <f>SUM(H22:H31)</f>
        <v>0</v>
      </c>
      <c r="I32" s="181">
        <f>SUM(I22:I31)</f>
        <v>0</v>
      </c>
    </row>
    <row r="33" spans="2:9" ht="15.75" thickBot="1" x14ac:dyDescent="0.3">
      <c r="B33" s="209"/>
      <c r="C33" s="210"/>
      <c r="D33" s="210"/>
      <c r="E33" s="219" t="s">
        <v>65</v>
      </c>
      <c r="F33" s="220"/>
      <c r="G33" s="107"/>
      <c r="H33" s="218" t="s">
        <v>65</v>
      </c>
      <c r="I33" s="220"/>
    </row>
    <row r="34" spans="2:9" x14ac:dyDescent="0.25">
      <c r="B34" s="40" t="s">
        <v>58</v>
      </c>
      <c r="C34" s="36" t="s">
        <v>41</v>
      </c>
      <c r="D34" s="65">
        <v>140</v>
      </c>
      <c r="E34" s="130"/>
      <c r="F34" s="123">
        <f>'[3]Scores Statewide'!$K$8</f>
        <v>0</v>
      </c>
      <c r="H34" s="130"/>
      <c r="I34" s="179">
        <f>'[3]Scores Statewide'!$K$8</f>
        <v>0</v>
      </c>
    </row>
    <row r="35" spans="2:9" x14ac:dyDescent="0.25">
      <c r="B35" s="38" t="s">
        <v>59</v>
      </c>
      <c r="C35" s="41" t="s">
        <v>43</v>
      </c>
      <c r="D35" s="39">
        <v>80</v>
      </c>
      <c r="E35" s="128"/>
      <c r="F35" s="124">
        <f>'[3]Scores Statewide'!$K$10</f>
        <v>0</v>
      </c>
      <c r="H35" s="128"/>
      <c r="I35" s="180">
        <f>'[3]Scores Statewide'!$K$10</f>
        <v>0</v>
      </c>
    </row>
    <row r="36" spans="2:9" x14ac:dyDescent="0.25">
      <c r="B36" s="38" t="s">
        <v>60</v>
      </c>
      <c r="C36" s="41" t="s">
        <v>45</v>
      </c>
      <c r="D36" s="39">
        <v>55</v>
      </c>
      <c r="E36" s="128"/>
      <c r="F36" s="124">
        <f>'[3]Scores Statewide'!$K$12</f>
        <v>0</v>
      </c>
      <c r="H36" s="128"/>
      <c r="I36" s="180">
        <f>'[3]Scores Statewide'!$K$12</f>
        <v>0</v>
      </c>
    </row>
    <row r="37" spans="2:9" x14ac:dyDescent="0.25">
      <c r="B37" s="38" t="s">
        <v>61</v>
      </c>
      <c r="C37" s="41" t="s">
        <v>53</v>
      </c>
      <c r="D37" s="39">
        <v>110</v>
      </c>
      <c r="E37" s="128"/>
      <c r="F37" s="124">
        <f>'[3]Scores Statewide'!$K$14</f>
        <v>0</v>
      </c>
      <c r="H37" s="128"/>
      <c r="I37" s="180">
        <f>'[3]Scores Statewide'!$K$14</f>
        <v>0</v>
      </c>
    </row>
    <row r="38" spans="2:9" x14ac:dyDescent="0.25">
      <c r="B38" s="38" t="s">
        <v>62</v>
      </c>
      <c r="C38" s="41" t="s">
        <v>64</v>
      </c>
      <c r="D38" s="39">
        <v>30</v>
      </c>
      <c r="E38" s="128"/>
      <c r="F38" s="124">
        <f>'[3]Scores Statewide'!$K$16</f>
        <v>0</v>
      </c>
      <c r="H38" s="128"/>
      <c r="I38" s="180">
        <f>'[3]Scores Statewide'!$K$16</f>
        <v>0</v>
      </c>
    </row>
    <row r="39" spans="2:9" x14ac:dyDescent="0.25">
      <c r="B39" s="38" t="s">
        <v>63</v>
      </c>
      <c r="C39" s="41" t="s">
        <v>57</v>
      </c>
      <c r="D39" s="39">
        <v>85</v>
      </c>
      <c r="E39" s="128"/>
      <c r="F39" s="124">
        <f>'[3]Scores Statewide'!$K$18</f>
        <v>0</v>
      </c>
      <c r="H39" s="128"/>
      <c r="I39" s="180">
        <f>'[3]Scores Statewide'!$K$18</f>
        <v>0</v>
      </c>
    </row>
    <row r="40" spans="2:9" ht="15.75" thickBot="1" x14ac:dyDescent="0.3">
      <c r="B40" s="108"/>
      <c r="C40" s="105" t="s">
        <v>70</v>
      </c>
      <c r="D40" s="109">
        <f>SUM(D34:D39)</f>
        <v>500</v>
      </c>
      <c r="E40" s="131"/>
      <c r="F40" s="52">
        <f>SUM(F34:F39)</f>
        <v>0</v>
      </c>
      <c r="H40" s="131"/>
      <c r="I40" s="181">
        <f>SUM(I34:I39)</f>
        <v>0</v>
      </c>
    </row>
    <row r="41" spans="2:9" ht="15.75" thickBot="1" x14ac:dyDescent="0.3">
      <c r="B41" s="209"/>
      <c r="C41" s="210"/>
      <c r="D41" s="210"/>
      <c r="E41" s="219" t="s">
        <v>66</v>
      </c>
      <c r="F41" s="220"/>
      <c r="G41" s="107"/>
      <c r="H41" s="218" t="s">
        <v>66</v>
      </c>
      <c r="I41" s="220"/>
    </row>
    <row r="42" spans="2:9" ht="15.75" thickBot="1" x14ac:dyDescent="0.3">
      <c r="B42" s="110"/>
      <c r="C42" s="97" t="s">
        <v>69</v>
      </c>
      <c r="D42" s="68">
        <v>1000</v>
      </c>
      <c r="E42" s="115">
        <f>'[4]Scores South'!$E$10</f>
        <v>0</v>
      </c>
      <c r="F42" s="112">
        <f>'[4]Scores South'!$F$10</f>
        <v>0</v>
      </c>
      <c r="H42" s="187">
        <f>'[4]Scores South'!$E$17</f>
        <v>0</v>
      </c>
      <c r="I42" s="188">
        <f>'[4]Scores South'!$F$17</f>
        <v>0</v>
      </c>
    </row>
    <row r="43" spans="2:9" ht="15.75" thickBot="1" x14ac:dyDescent="0.3"/>
    <row r="44" spans="2:9" ht="15.75" thickBot="1" x14ac:dyDescent="0.3">
      <c r="B44" s="215" t="s">
        <v>90</v>
      </c>
      <c r="C44" s="216"/>
      <c r="D44" s="72">
        <f>D20+D32+D40+D42</f>
        <v>10000</v>
      </c>
      <c r="E44" s="56">
        <f>E20+E32+E40+E42</f>
        <v>0</v>
      </c>
      <c r="F44" s="58">
        <f>F20+F32+F40+F42</f>
        <v>0</v>
      </c>
      <c r="H44" s="184">
        <f>H20+H32+H40+H42</f>
        <v>0</v>
      </c>
      <c r="I44" s="185">
        <f>I20+I32+I40+I42</f>
        <v>0</v>
      </c>
    </row>
    <row r="45" spans="2:9" ht="15.75" thickBot="1" x14ac:dyDescent="0.3">
      <c r="B45" s="215" t="s">
        <v>11</v>
      </c>
      <c r="C45" s="216"/>
      <c r="D45" s="78"/>
      <c r="E45" s="56" t="str">
        <f>IF(E44=0,"",RANK(E44,$E$44:$F$44,0))</f>
        <v/>
      </c>
      <c r="F45" s="58" t="str">
        <f>IF(F44=0,"",RANK(F44,$E$44:$F$44,0))</f>
        <v/>
      </c>
      <c r="H45" s="184" t="str">
        <f>IF(H44=0,"",RANK(H44,$H$44:$I$44,0))</f>
        <v/>
      </c>
      <c r="I45" s="185" t="str">
        <f>IF(I44=0,"",RANK(I44,$H$44:$I$44,0))</f>
        <v/>
      </c>
    </row>
    <row r="47" spans="2:9" ht="15.75" thickBot="1" x14ac:dyDescent="0.3"/>
    <row r="48" spans="2:9" ht="15.75" thickBot="1" x14ac:dyDescent="0.3">
      <c r="B48" s="215" t="s">
        <v>80</v>
      </c>
      <c r="C48" s="216"/>
      <c r="D48" s="217"/>
    </row>
    <row r="49" spans="2:4" x14ac:dyDescent="0.25">
      <c r="B49" s="79" t="s">
        <v>35</v>
      </c>
      <c r="C49" s="80"/>
      <c r="D49" s="81">
        <v>0.65</v>
      </c>
    </row>
    <row r="50" spans="2:4" x14ac:dyDescent="0.25">
      <c r="B50" s="82" t="s">
        <v>38</v>
      </c>
      <c r="C50" s="83"/>
      <c r="D50" s="84">
        <v>0.2</v>
      </c>
    </row>
    <row r="51" spans="2:4" x14ac:dyDescent="0.25">
      <c r="B51" s="82" t="s">
        <v>65</v>
      </c>
      <c r="C51" s="83"/>
      <c r="D51" s="84">
        <v>0.05</v>
      </c>
    </row>
    <row r="52" spans="2:4" x14ac:dyDescent="0.25">
      <c r="B52" s="87" t="s">
        <v>66</v>
      </c>
      <c r="C52" s="88"/>
      <c r="D52" s="89">
        <v>0.1</v>
      </c>
    </row>
    <row r="53" spans="2:4" ht="15.75" thickBot="1" x14ac:dyDescent="0.3">
      <c r="B53" s="67" t="s">
        <v>81</v>
      </c>
      <c r="C53" s="85"/>
      <c r="D53" s="86">
        <f>D49+D50+D51+D52</f>
        <v>1.0000000000000002</v>
      </c>
    </row>
  </sheetData>
  <mergeCells count="15">
    <mergeCell ref="B48:D48"/>
    <mergeCell ref="H4:I4"/>
    <mergeCell ref="B1:I1"/>
    <mergeCell ref="B2:I2"/>
    <mergeCell ref="B44:C44"/>
    <mergeCell ref="B45:C45"/>
    <mergeCell ref="H7:I7"/>
    <mergeCell ref="H21:I21"/>
    <mergeCell ref="H33:I33"/>
    <mergeCell ref="H41:I41"/>
    <mergeCell ref="E4:F4"/>
    <mergeCell ref="E7:F7"/>
    <mergeCell ref="E21:F21"/>
    <mergeCell ref="E33:F33"/>
    <mergeCell ref="E41:F41"/>
  </mergeCells>
  <conditionalFormatting sqref="E8">
    <cfRule type="expression" dxfId="30" priority="7">
      <formula>#REF!="No"</formula>
    </cfRule>
  </conditionalFormatting>
  <conditionalFormatting sqref="H8">
    <cfRule type="expression" dxfId="29" priority="4">
      <formula>#REF!="No"</formula>
    </cfRule>
  </conditionalFormatting>
  <pageMargins left="0.7" right="0.7" top="0.75" bottom="0.75" header="0.3" footer="0.3"/>
  <pageSetup scale="53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A7AAF03-5667-4FF9-97B0-FC0B065FF742}">
            <xm:f>'Overall Points Central'!$L$3="Yes"</xm:f>
            <x14:dxf>
              <fill>
                <patternFill>
                  <bgColor theme="0" tint="-0.34998626667073579"/>
                </patternFill>
              </fill>
            </x14:dxf>
          </x14:cfRule>
          <xm:sqref>E6:F6 E9:F20 E22:F32 E42:F42 E44:F45 E34:F40</xm:sqref>
        </x14:conditionalFormatting>
        <x14:conditionalFormatting xmlns:xm="http://schemas.microsoft.com/office/excel/2006/main">
          <x14:cfRule type="expression" priority="2" id="{EB1FA017-6374-41F0-8582-774DAEF4934F}">
            <xm:f>'Overall Points Central'!$L$3="Yes"</xm:f>
            <x14:dxf>
              <fill>
                <patternFill>
                  <bgColor rgb="FFD8E4BC"/>
                </patternFill>
              </fill>
            </x14:dxf>
          </x14:cfRule>
          <xm:sqref>H6 H9:H20 H22:H32 H42 H44:H45</xm:sqref>
        </x14:conditionalFormatting>
        <x14:conditionalFormatting xmlns:xm="http://schemas.microsoft.com/office/excel/2006/main">
          <x14:cfRule type="expression" priority="1" id="{45BE64FE-073F-4DDD-BEC2-01B70BDCEA33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I6 I9:I20 I22:I32 I42 I44:I45 I34:I40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7989-3F0B-4867-B2E1-0DE1181E1770}">
  <dimension ref="B1:L26"/>
  <sheetViews>
    <sheetView showGridLines="0" workbookViewId="0"/>
  </sheetViews>
  <sheetFormatPr defaultRowHeight="15" x14ac:dyDescent="0.25"/>
  <cols>
    <col min="2" max="2" width="48" bestFit="1" customWidth="1"/>
    <col min="3" max="3" width="10.7109375" bestFit="1" customWidth="1"/>
    <col min="4" max="4" width="10.42578125" customWidth="1"/>
    <col min="6" max="6" width="48" bestFit="1" customWidth="1"/>
    <col min="7" max="7" width="10.7109375" bestFit="1" customWidth="1"/>
    <col min="8" max="8" width="10.42578125" customWidth="1"/>
    <col min="10" max="10" width="48" bestFit="1" customWidth="1"/>
    <col min="11" max="11" width="10.7109375" bestFit="1" customWidth="1"/>
    <col min="12" max="12" width="10.42578125" customWidth="1"/>
  </cols>
  <sheetData>
    <row r="1" spans="2:12" ht="26.25" x14ac:dyDescent="0.4">
      <c r="B1" s="222" t="s">
        <v>78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3" spans="2:12" ht="18.75" x14ac:dyDescent="0.3">
      <c r="B3" s="223" t="s">
        <v>103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2:12" ht="15.75" thickBot="1" x14ac:dyDescent="0.3"/>
    <row r="5" spans="2:12" x14ac:dyDescent="0.25">
      <c r="B5" s="227" t="s">
        <v>9</v>
      </c>
      <c r="C5" s="228"/>
      <c r="D5" s="229"/>
      <c r="F5" s="227" t="s">
        <v>12</v>
      </c>
      <c r="G5" s="228"/>
      <c r="H5" s="229"/>
      <c r="J5" s="227" t="s">
        <v>13</v>
      </c>
      <c r="K5" s="228"/>
      <c r="L5" s="229"/>
    </row>
    <row r="6" spans="2:12" ht="15.75" thickBot="1" x14ac:dyDescent="0.3">
      <c r="B6" s="230" t="str">
        <f>IF('Overall Points Central'!J3="Yes","Number of AHCCCS Complete Care Offerors Central GSA = 6",IF('Overall Points Central'!J3="No","Number of AHCCCS Complete Care Offerors Central GSA = 5","Number of AHCCCS Complete Care Offerors Central GSA = "))</f>
        <v xml:space="preserve">Number of AHCCCS Complete Care Offerors Central GSA = </v>
      </c>
      <c r="C6" s="231"/>
      <c r="D6" s="232"/>
      <c r="F6" s="230" t="s">
        <v>106</v>
      </c>
      <c r="G6" s="231"/>
      <c r="H6" s="232"/>
      <c r="J6" s="230" t="s">
        <v>108</v>
      </c>
      <c r="K6" s="231"/>
      <c r="L6" s="232"/>
    </row>
    <row r="7" spans="2:12" ht="60.75" thickBot="1" x14ac:dyDescent="0.3">
      <c r="B7" s="73" t="s">
        <v>75</v>
      </c>
      <c r="C7" s="29" t="s">
        <v>10</v>
      </c>
      <c r="D7" s="15" t="s">
        <v>11</v>
      </c>
      <c r="F7" s="73" t="s">
        <v>76</v>
      </c>
      <c r="G7" s="29" t="s">
        <v>10</v>
      </c>
      <c r="H7" s="15" t="s">
        <v>11</v>
      </c>
      <c r="J7" s="73" t="s">
        <v>77</v>
      </c>
      <c r="K7" s="29" t="s">
        <v>10</v>
      </c>
      <c r="L7" s="15" t="s">
        <v>11</v>
      </c>
    </row>
    <row r="8" spans="2:12" ht="15.75" thickBot="1" x14ac:dyDescent="0.3">
      <c r="B8" s="3" t="s">
        <v>1</v>
      </c>
      <c r="C8" s="192">
        <f>'Overall Points Central'!E44</f>
        <v>0</v>
      </c>
      <c r="D8" s="4" t="str">
        <f>IF(C8=0,"",RANK(C8,$C$8:$C$13,0))</f>
        <v/>
      </c>
      <c r="F8" s="22" t="s">
        <v>1</v>
      </c>
      <c r="G8" s="23"/>
      <c r="H8" s="24"/>
      <c r="J8" s="22" t="s">
        <v>1</v>
      </c>
      <c r="K8" s="23"/>
      <c r="L8" s="24"/>
    </row>
    <row r="9" spans="2:12" ht="15.75" thickBot="1" x14ac:dyDescent="0.3">
      <c r="B9" s="5" t="s">
        <v>2</v>
      </c>
      <c r="C9" s="193">
        <f>'Overall Points Central'!F44</f>
        <v>0</v>
      </c>
      <c r="D9" s="6" t="str">
        <f>IF(C9=0,"",RANK(C9,$C$8:$C$13,0))</f>
        <v/>
      </c>
      <c r="F9" s="25" t="s">
        <v>2</v>
      </c>
      <c r="G9" s="26"/>
      <c r="H9" s="27"/>
      <c r="J9" s="25" t="s">
        <v>2</v>
      </c>
      <c r="K9" s="26"/>
      <c r="L9" s="27"/>
    </row>
    <row r="10" spans="2:12" ht="15.75" thickBot="1" x14ac:dyDescent="0.3">
      <c r="B10" s="7" t="s">
        <v>3</v>
      </c>
      <c r="C10" s="194">
        <f>'Overall Points Central'!G44</f>
        <v>0</v>
      </c>
      <c r="D10" s="8" t="str">
        <f>IF(C10=0,"",RANK(C10,$C$8:$C$13,0))</f>
        <v/>
      </c>
      <c r="F10" s="25" t="s">
        <v>3</v>
      </c>
      <c r="G10" s="26"/>
      <c r="H10" s="27"/>
      <c r="J10" s="25" t="s">
        <v>3</v>
      </c>
      <c r="K10" s="26"/>
      <c r="L10" s="27"/>
    </row>
    <row r="11" spans="2:12" ht="15.75" thickBot="1" x14ac:dyDescent="0.3">
      <c r="B11" s="9" t="s">
        <v>4</v>
      </c>
      <c r="C11" s="195">
        <f>'Overall Points Central'!H44</f>
        <v>0</v>
      </c>
      <c r="D11" s="10" t="str">
        <f>IF(C11=0,"",RANK(C11,$C$8:$C$13,0))</f>
        <v/>
      </c>
      <c r="F11" s="25" t="s">
        <v>4</v>
      </c>
      <c r="G11" s="26"/>
      <c r="H11" s="27"/>
      <c r="J11" s="9" t="s">
        <v>4</v>
      </c>
      <c r="K11" s="195">
        <f>'Overall Points South'!E44</f>
        <v>0</v>
      </c>
      <c r="L11" s="10" t="str">
        <f>IF(K11=0,"",RANK(K11,$K$11:$K$13,0))</f>
        <v/>
      </c>
    </row>
    <row r="12" spans="2:12" ht="15.75" thickBot="1" x14ac:dyDescent="0.3">
      <c r="B12" s="11" t="s">
        <v>5</v>
      </c>
      <c r="C12" s="196">
        <f>'Overall Points Central'!I44</f>
        <v>0</v>
      </c>
      <c r="D12" s="12" t="str">
        <f>IF(OR(C12="",C12=0),"",RANK(C12,$C$8:$C$13,0))</f>
        <v/>
      </c>
      <c r="F12" s="11" t="s">
        <v>5</v>
      </c>
      <c r="G12" s="196">
        <f>'Overall Points North'!E44</f>
        <v>0</v>
      </c>
      <c r="H12" s="12" t="str">
        <f>IF(G12=0,"",RANK(G12,$G$12:$G$13,0))</f>
        <v/>
      </c>
      <c r="J12" s="25" t="s">
        <v>5</v>
      </c>
      <c r="K12" s="26"/>
      <c r="L12" s="27"/>
    </row>
    <row r="13" spans="2:12" ht="15.75" thickBot="1" x14ac:dyDescent="0.3">
      <c r="B13" s="13" t="s">
        <v>8</v>
      </c>
      <c r="C13" s="197">
        <f>'Overall Points Central'!J44</f>
        <v>0</v>
      </c>
      <c r="D13" s="14" t="str">
        <f>IF(C13=0,"",RANK(C13,$C$8:$C$13,0))</f>
        <v/>
      </c>
      <c r="F13" s="13" t="s">
        <v>8</v>
      </c>
      <c r="G13" s="197">
        <f>'Overall Points North'!F44</f>
        <v>0</v>
      </c>
      <c r="H13" s="14" t="str">
        <f>IF(G13=0,"",RANK(G13,$G$12:$G$13,0))</f>
        <v/>
      </c>
      <c r="J13" s="13" t="s">
        <v>8</v>
      </c>
      <c r="K13" s="197">
        <f>'Overall Points South'!F44</f>
        <v>0</v>
      </c>
      <c r="L13" s="14" t="str">
        <f>IF(K13=0,"",RANK(K13,$K$11:$K$13,0))</f>
        <v/>
      </c>
    </row>
    <row r="14" spans="2:12" x14ac:dyDescent="0.25">
      <c r="B14" s="135"/>
    </row>
    <row r="16" spans="2:12" ht="18.75" x14ac:dyDescent="0.3">
      <c r="B16" s="223" t="s">
        <v>104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2:12" ht="15.75" thickBot="1" x14ac:dyDescent="0.3"/>
    <row r="18" spans="2:12" x14ac:dyDescent="0.25">
      <c r="B18" s="227" t="s">
        <v>9</v>
      </c>
      <c r="C18" s="228"/>
      <c r="D18" s="229"/>
      <c r="F18" s="227" t="s">
        <v>12</v>
      </c>
      <c r="G18" s="228"/>
      <c r="H18" s="229"/>
      <c r="J18" s="227" t="s">
        <v>13</v>
      </c>
      <c r="K18" s="228"/>
      <c r="L18" s="229"/>
    </row>
    <row r="19" spans="2:12" ht="15.75" thickBot="1" x14ac:dyDescent="0.3">
      <c r="B19" s="230" t="str">
        <f>IF('Overall Points Central'!J3="Yes","Number of AHCCCS Complete Care Offerors Central GSA = 6",IF('Overall Points Central'!J16="No","Number of AHCCCS Complete Care Offerors Central GSA = 5","Number of AHCCCS Complete Care Offerors Central GSA = "))</f>
        <v xml:space="preserve">Number of AHCCCS Complete Care Offerors Central GSA = </v>
      </c>
      <c r="C19" s="231"/>
      <c r="D19" s="232"/>
      <c r="F19" s="230" t="s">
        <v>109</v>
      </c>
      <c r="G19" s="231"/>
      <c r="H19" s="232"/>
      <c r="J19" s="230" t="s">
        <v>107</v>
      </c>
      <c r="K19" s="231"/>
      <c r="L19" s="232"/>
    </row>
    <row r="20" spans="2:12" ht="60.75" thickBot="1" x14ac:dyDescent="0.3">
      <c r="B20" s="73" t="s">
        <v>75</v>
      </c>
      <c r="C20" s="172" t="s">
        <v>10</v>
      </c>
      <c r="D20" s="15" t="s">
        <v>11</v>
      </c>
      <c r="F20" s="73" t="s">
        <v>76</v>
      </c>
      <c r="G20" s="172" t="s">
        <v>10</v>
      </c>
      <c r="H20" s="15" t="s">
        <v>11</v>
      </c>
      <c r="J20" s="73" t="s">
        <v>77</v>
      </c>
      <c r="K20" s="172" t="s">
        <v>10</v>
      </c>
      <c r="L20" s="15" t="s">
        <v>11</v>
      </c>
    </row>
    <row r="21" spans="2:12" ht="15.75" thickBot="1" x14ac:dyDescent="0.3">
      <c r="B21" s="22" t="s">
        <v>1</v>
      </c>
      <c r="C21" s="198">
        <f>'Overall Points Central'!L44</f>
        <v>0</v>
      </c>
      <c r="D21" s="24" t="str">
        <f>IF(C21=0,"",RANK(C21,$C$21:$C$26,0))</f>
        <v/>
      </c>
      <c r="F21" s="22" t="s">
        <v>1</v>
      </c>
      <c r="G21" s="23"/>
      <c r="H21" s="24"/>
      <c r="J21" s="22" t="s">
        <v>1</v>
      </c>
      <c r="K21" s="23"/>
      <c r="L21" s="24"/>
    </row>
    <row r="22" spans="2:12" ht="15.75" thickBot="1" x14ac:dyDescent="0.3">
      <c r="B22" s="25" t="s">
        <v>2</v>
      </c>
      <c r="C22" s="199">
        <f>'Overall Points Central'!M44</f>
        <v>0</v>
      </c>
      <c r="D22" s="27" t="str">
        <f>IF(C22=0,"",RANK(C22,$C$21:$C$26,0))</f>
        <v/>
      </c>
      <c r="F22" s="25" t="s">
        <v>2</v>
      </c>
      <c r="G22" s="26"/>
      <c r="H22" s="27"/>
      <c r="J22" s="25" t="s">
        <v>2</v>
      </c>
      <c r="K22" s="26"/>
      <c r="L22" s="27"/>
    </row>
    <row r="23" spans="2:12" ht="15.75" thickBot="1" x14ac:dyDescent="0.3">
      <c r="B23" s="25" t="s">
        <v>3</v>
      </c>
      <c r="C23" s="199">
        <f>'Overall Points Central'!N44</f>
        <v>0</v>
      </c>
      <c r="D23" s="27" t="str">
        <f>IF(C23=0,"",RANK(C23,$C$21:$C$26,0))</f>
        <v/>
      </c>
      <c r="F23" s="25" t="s">
        <v>3</v>
      </c>
      <c r="G23" s="26"/>
      <c r="H23" s="27"/>
      <c r="J23" s="25" t="s">
        <v>3</v>
      </c>
      <c r="K23" s="26"/>
      <c r="L23" s="27"/>
    </row>
    <row r="24" spans="2:12" ht="15.75" thickBot="1" x14ac:dyDescent="0.3">
      <c r="B24" s="25" t="s">
        <v>4</v>
      </c>
      <c r="C24" s="199">
        <f>'Overall Points Central'!O44</f>
        <v>0</v>
      </c>
      <c r="D24" s="27" t="str">
        <f>IF(C24=0,"",RANK(C24,$C$21:$C$26,0))</f>
        <v/>
      </c>
      <c r="F24" s="25" t="s">
        <v>4</v>
      </c>
      <c r="G24" s="26"/>
      <c r="H24" s="27"/>
      <c r="J24" s="25" t="s">
        <v>4</v>
      </c>
      <c r="K24" s="199">
        <f>'Overall Points South'!H44</f>
        <v>0</v>
      </c>
      <c r="L24" s="213" t="str">
        <f>IF(K24=0,"",RANK(K24,$K$24:$K$26,0))</f>
        <v/>
      </c>
    </row>
    <row r="25" spans="2:12" ht="15.75" thickBot="1" x14ac:dyDescent="0.3">
      <c r="B25" s="25" t="s">
        <v>5</v>
      </c>
      <c r="C25" s="199">
        <f>'Overall Points Central'!P44</f>
        <v>0</v>
      </c>
      <c r="D25" s="27" t="str">
        <f>IF(OR(C25="",C25=0),"",RANK(C25,$C$21:$C$26,0))</f>
        <v/>
      </c>
      <c r="F25" s="25" t="s">
        <v>5</v>
      </c>
      <c r="G25" s="199">
        <f>'Overall Points North'!H44</f>
        <v>0</v>
      </c>
      <c r="H25" s="27" t="str">
        <f>IF(G25=0,"",RANK(G25,$G$25:$G$26,0))</f>
        <v/>
      </c>
      <c r="J25" s="25" t="s">
        <v>5</v>
      </c>
      <c r="K25" s="26"/>
      <c r="L25" s="213"/>
    </row>
    <row r="26" spans="2:12" ht="15.75" thickBot="1" x14ac:dyDescent="0.3">
      <c r="B26" s="190" t="s">
        <v>8</v>
      </c>
      <c r="C26" s="200">
        <f>'Overall Points Central'!Q44</f>
        <v>0</v>
      </c>
      <c r="D26" s="191" t="str">
        <f>IF(C26=0,"",RANK(C26,$C$21:$C$26,0))</f>
        <v/>
      </c>
      <c r="F26" s="190" t="s">
        <v>8</v>
      </c>
      <c r="G26" s="200">
        <f>'Overall Points North'!I44</f>
        <v>0</v>
      </c>
      <c r="H26" s="191" t="str">
        <f>IF(G26=0,"",RANK(G26,$G$25:$G$26,0))</f>
        <v/>
      </c>
      <c r="J26" s="190" t="s">
        <v>8</v>
      </c>
      <c r="K26" s="200">
        <f>'Overall Points South'!I44</f>
        <v>0</v>
      </c>
      <c r="L26" s="214" t="str">
        <f>IF(K26=0,"",RANK(K26,$K$24:$K$26,0))</f>
        <v/>
      </c>
    </row>
  </sheetData>
  <mergeCells count="15">
    <mergeCell ref="B6:D6"/>
    <mergeCell ref="F6:H6"/>
    <mergeCell ref="J6:L6"/>
    <mergeCell ref="B1:L1"/>
    <mergeCell ref="B5:D5"/>
    <mergeCell ref="F5:H5"/>
    <mergeCell ref="J5:L5"/>
    <mergeCell ref="B3:L3"/>
    <mergeCell ref="B16:L16"/>
    <mergeCell ref="B18:D18"/>
    <mergeCell ref="F18:H18"/>
    <mergeCell ref="J18:L18"/>
    <mergeCell ref="B19:D19"/>
    <mergeCell ref="F19:H19"/>
    <mergeCell ref="J19:L19"/>
  </mergeCells>
  <pageMargins left="0.7" right="0.7" top="0.75" bottom="0.75" header="0.3" footer="0.3"/>
  <pageSetup orientation="portrait" horizontalDpi="90" verticalDpi="90" r:id="rId1"/>
  <ignoredErrors>
    <ignoredError sqref="D1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6223D182-FE56-467F-9BF2-CAD83C166355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m:sqref>B12:D12</xm:sqref>
        </x14:conditionalFormatting>
        <x14:conditionalFormatting xmlns:xm="http://schemas.microsoft.com/office/excel/2006/main">
          <x14:cfRule type="expression" priority="7" stopIfTrue="1" id="{612BA6A1-0D88-4C68-B3EC-2D8FDBB556EB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14:cfRule type="expression" priority="13" id="{933E38CC-07C4-4268-A5A4-89464EF21566}">
            <xm:f>'Overall Points Central'!$L$3="Yes"</xm:f>
            <x14:dxf>
              <fill>
                <patternFill>
                  <bgColor rgb="FFDA9694"/>
                </patternFill>
              </fill>
            </x14:dxf>
          </x14:cfRule>
          <xm:sqref>B25:D25</xm:sqref>
        </x14:conditionalFormatting>
        <x14:conditionalFormatting xmlns:xm="http://schemas.microsoft.com/office/excel/2006/main">
          <x14:cfRule type="expression" priority="12" id="{F6D02D2B-A7A3-4BE6-A467-3F4229D62210}">
            <xm:f>'Overall Points Central'!$L$3="Yes"</xm:f>
            <x14:dxf>
              <fill>
                <patternFill>
                  <bgColor theme="0" tint="-0.34998626667073579"/>
                </patternFill>
              </fill>
            </x14:dxf>
          </x14:cfRule>
          <xm:sqref>B8:D13 F8:H13 J8:L13</xm:sqref>
        </x14:conditionalFormatting>
        <x14:conditionalFormatting xmlns:xm="http://schemas.microsoft.com/office/excel/2006/main">
          <x14:cfRule type="expression" priority="11" id="{1A1F604D-D9D0-4A53-91E9-F76857188161}">
            <xm:f>'Overall Points Central'!$L$3="Yes"</xm:f>
            <x14:dxf>
              <fill>
                <patternFill>
                  <bgColor rgb="FFCCC0DA"/>
                </patternFill>
              </fill>
            </x14:dxf>
          </x14:cfRule>
          <xm:sqref>B21:D21</xm:sqref>
        </x14:conditionalFormatting>
        <x14:conditionalFormatting xmlns:xm="http://schemas.microsoft.com/office/excel/2006/main">
          <x14:cfRule type="expression" priority="10" id="{235FA003-45BF-4E22-9946-B3FD888326A5}">
            <xm:f>'Overall Points Central'!$L$3="Yes"</xm:f>
            <x14:dxf>
              <fill>
                <patternFill>
                  <bgColor rgb="FFDAEEF3"/>
                </patternFill>
              </fill>
            </x14:dxf>
          </x14:cfRule>
          <xm:sqref>B22:D22</xm:sqref>
        </x14:conditionalFormatting>
        <x14:conditionalFormatting xmlns:xm="http://schemas.microsoft.com/office/excel/2006/main">
          <x14:cfRule type="expression" priority="9" id="{FC0AE317-1D07-480D-81D2-CE48F7B55223}">
            <xm:f>'Overall Points Central'!$L$3="Yes"</xm:f>
            <x14:dxf>
              <fill>
                <patternFill>
                  <bgColor rgb="FFFCD5B4"/>
                </patternFill>
              </fill>
            </x14:dxf>
          </x14:cfRule>
          <xm:sqref>B23:D23</xm:sqref>
        </x14:conditionalFormatting>
        <x14:conditionalFormatting xmlns:xm="http://schemas.microsoft.com/office/excel/2006/main">
          <x14:cfRule type="expression" priority="8" id="{DE6A494E-BCDB-49F3-B5AC-042C5B48AEBC}">
            <xm:f>'Overall Points Central'!$L$3="Yes"</xm:f>
            <x14:dxf>
              <fill>
                <patternFill>
                  <bgColor rgb="FFD8E4BC"/>
                </patternFill>
              </fill>
            </x14:dxf>
          </x14:cfRule>
          <xm:sqref>B24:D24</xm:sqref>
        </x14:conditionalFormatting>
        <x14:conditionalFormatting xmlns:xm="http://schemas.microsoft.com/office/excel/2006/main">
          <x14:cfRule type="expression" priority="6" id="{366ACE80-E98A-464E-B0C8-C0B64CF5437D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B26:D26</xm:sqref>
        </x14:conditionalFormatting>
        <x14:conditionalFormatting xmlns:xm="http://schemas.microsoft.com/office/excel/2006/main">
          <x14:cfRule type="expression" priority="5" id="{F06A9643-1AF7-4BB9-A314-0592E6F0FC59}">
            <xm:f>'Overall Points Central'!$L$3="Yes"</xm:f>
            <x14:dxf>
              <fill>
                <patternFill>
                  <bgColor rgb="FFDA9694"/>
                </patternFill>
              </fill>
            </x14:dxf>
          </x14:cfRule>
          <xm:sqref>F25:H25</xm:sqref>
        </x14:conditionalFormatting>
        <x14:conditionalFormatting xmlns:xm="http://schemas.microsoft.com/office/excel/2006/main">
          <x14:cfRule type="expression" priority="3" id="{99AB4F86-2266-4B25-B4C5-A28B907C2E72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F26:H26</xm:sqref>
        </x14:conditionalFormatting>
        <x14:conditionalFormatting xmlns:xm="http://schemas.microsoft.com/office/excel/2006/main">
          <x14:cfRule type="expression" priority="1" id="{0FF19F0C-B169-4BE2-BE2D-7C484559B6AF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J26:L26</xm:sqref>
        </x14:conditionalFormatting>
        <x14:conditionalFormatting xmlns:xm="http://schemas.microsoft.com/office/excel/2006/main">
          <x14:cfRule type="expression" priority="2" id="{E95325C8-2B46-4233-9ACA-DF77E5C38F60}">
            <xm:f>'Overall Points Central'!$L$3="Yes"</xm:f>
            <x14:dxf>
              <fill>
                <patternFill>
                  <bgColor rgb="FFD8E4BC"/>
                </patternFill>
              </fill>
            </x14:dxf>
          </x14:cfRule>
          <xm:sqref>J24:L24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5216-886F-42F4-BAEA-F5015FF33B78}">
  <dimension ref="A1:H36"/>
  <sheetViews>
    <sheetView showGridLines="0" workbookViewId="0">
      <selection sqref="A1:H1"/>
    </sheetView>
  </sheetViews>
  <sheetFormatPr defaultRowHeight="15" x14ac:dyDescent="0.25"/>
  <cols>
    <col min="2" max="2" width="48" bestFit="1" customWidth="1"/>
    <col min="3" max="3" width="10.7109375" bestFit="1" customWidth="1"/>
    <col min="4" max="4" width="10.42578125" customWidth="1"/>
    <col min="6" max="6" width="48" bestFit="1" customWidth="1"/>
    <col min="7" max="7" width="10.7109375" bestFit="1" customWidth="1"/>
    <col min="8" max="8" width="10.42578125" customWidth="1"/>
  </cols>
  <sheetData>
    <row r="1" spans="1:8" ht="26.25" x14ac:dyDescent="0.4">
      <c r="A1" s="222" t="s">
        <v>78</v>
      </c>
      <c r="B1" s="222"/>
      <c r="C1" s="222"/>
      <c r="D1" s="222"/>
      <c r="E1" s="222"/>
      <c r="F1" s="222"/>
      <c r="G1" s="222"/>
      <c r="H1" s="222"/>
    </row>
    <row r="4" spans="1:8" ht="18.75" x14ac:dyDescent="0.3">
      <c r="B4" s="223" t="s">
        <v>103</v>
      </c>
      <c r="C4" s="223"/>
      <c r="D4" s="223"/>
      <c r="F4" s="223" t="s">
        <v>104</v>
      </c>
      <c r="G4" s="223"/>
      <c r="H4" s="223"/>
    </row>
    <row r="5" spans="1:8" ht="15.75" thickBot="1" x14ac:dyDescent="0.3"/>
    <row r="6" spans="1:8" x14ac:dyDescent="0.25">
      <c r="B6" s="227" t="s">
        <v>9</v>
      </c>
      <c r="C6" s="228"/>
      <c r="D6" s="229"/>
      <c r="F6" s="227" t="s">
        <v>9</v>
      </c>
      <c r="G6" s="228"/>
      <c r="H6" s="229"/>
    </row>
    <row r="7" spans="1:8" ht="15.75" thickBot="1" x14ac:dyDescent="0.3">
      <c r="B7" s="230" t="str">
        <f>IF('Overall Points Central'!J3="Yes","Number of AHCCCS Complete Care Offerors Central GSA = 6",IF('Overall Points Central'!J3="No","Number of AHCCCS Complete Care Offerors Central GSA = 5","Number of AHCCCS Complete Care Offerors Central GSA = "))</f>
        <v xml:space="preserve">Number of AHCCCS Complete Care Offerors Central GSA = </v>
      </c>
      <c r="C7" s="231"/>
      <c r="D7" s="232"/>
      <c r="F7" s="230" t="str">
        <f>IF('Overall Points Central'!J3="Yes","Number of AHCCCS Complete Care Offerors Central GSA = 6",IF('Overall Points Central'!N3="No","Number of AHCCCS Complete Care Offerors Central GSA = 5","Number of AHCCCS Complete Care Offerors Central GSA = "))</f>
        <v xml:space="preserve">Number of AHCCCS Complete Care Offerors Central GSA = </v>
      </c>
      <c r="G7" s="231"/>
      <c r="H7" s="232"/>
    </row>
    <row r="8" spans="1:8" ht="60.75" thickBot="1" x14ac:dyDescent="0.3">
      <c r="B8" s="73" t="s">
        <v>75</v>
      </c>
      <c r="C8" s="64" t="s">
        <v>10</v>
      </c>
      <c r="D8" s="15" t="s">
        <v>11</v>
      </c>
      <c r="F8" s="73" t="s">
        <v>75</v>
      </c>
      <c r="G8" s="172" t="s">
        <v>10</v>
      </c>
      <c r="H8" s="15" t="s">
        <v>11</v>
      </c>
    </row>
    <row r="9" spans="1:8" ht="15.75" thickBot="1" x14ac:dyDescent="0.3">
      <c r="B9" s="3" t="s">
        <v>1</v>
      </c>
      <c r="C9" s="16">
        <f>'Overall Points Central'!E44</f>
        <v>0</v>
      </c>
      <c r="D9" s="4" t="str">
        <f>IF(C9=0,"",RANK(C9,$C$9:$C$14,0))</f>
        <v/>
      </c>
      <c r="F9" s="22" t="s">
        <v>1</v>
      </c>
      <c r="G9" s="198">
        <f>'Overall Points Central'!L44</f>
        <v>0</v>
      </c>
      <c r="H9" s="24" t="str">
        <f>IF(G9=0,"",RANK(G9,$G$9:$G$14,0))</f>
        <v/>
      </c>
    </row>
    <row r="10" spans="1:8" ht="15.75" thickBot="1" x14ac:dyDescent="0.3">
      <c r="B10" s="5" t="s">
        <v>2</v>
      </c>
      <c r="C10" s="17">
        <f>'Overall Points Central'!F44</f>
        <v>0</v>
      </c>
      <c r="D10" s="6" t="str">
        <f t="shared" ref="D10:D14" si="0">IF(C10=0,"",RANK(C10,$C$9:$C$14,0))</f>
        <v/>
      </c>
      <c r="F10" s="25" t="s">
        <v>2</v>
      </c>
      <c r="G10" s="199">
        <f>'Overall Points Central'!M44</f>
        <v>0</v>
      </c>
      <c r="H10" s="27" t="str">
        <f>IF(G10=0,"",RANK(G10,$G$9:$G$14,0))</f>
        <v/>
      </c>
    </row>
    <row r="11" spans="1:8" ht="15.75" thickBot="1" x14ac:dyDescent="0.3">
      <c r="B11" s="7" t="s">
        <v>3</v>
      </c>
      <c r="C11" s="18">
        <f>'Overall Points Central'!G44</f>
        <v>0</v>
      </c>
      <c r="D11" s="8" t="str">
        <f t="shared" si="0"/>
        <v/>
      </c>
      <c r="F11" s="25" t="s">
        <v>3</v>
      </c>
      <c r="G11" s="199">
        <f>'Overall Points Central'!N44</f>
        <v>0</v>
      </c>
      <c r="H11" s="27" t="str">
        <f>IF(G11=0,"",RANK(G11,$G$9:$G$14,0))</f>
        <v/>
      </c>
    </row>
    <row r="12" spans="1:8" ht="15.75" thickBot="1" x14ac:dyDescent="0.3">
      <c r="B12" s="9" t="s">
        <v>4</v>
      </c>
      <c r="C12" s="19">
        <f>'Overall Points Central'!H44</f>
        <v>0</v>
      </c>
      <c r="D12" s="10" t="str">
        <f t="shared" si="0"/>
        <v/>
      </c>
      <c r="F12" s="25" t="s">
        <v>4</v>
      </c>
      <c r="G12" s="199">
        <f>'Overall Points Central'!O44</f>
        <v>0</v>
      </c>
      <c r="H12" s="27" t="str">
        <f>IF(G12=0,"",RANK(G12,$G$9:$G$14,0))</f>
        <v/>
      </c>
    </row>
    <row r="13" spans="1:8" ht="15.75" thickBot="1" x14ac:dyDescent="0.3">
      <c r="B13" s="11" t="s">
        <v>5</v>
      </c>
      <c r="C13" s="20">
        <f>'Overall Points Central'!I44</f>
        <v>0</v>
      </c>
      <c r="D13" s="12" t="str">
        <f>IF(OR(C13="",C13=0),"",RANK(C13,$C$9:$C$14,0))</f>
        <v/>
      </c>
      <c r="F13" s="25" t="s">
        <v>5</v>
      </c>
      <c r="G13" s="199">
        <f>'Overall Points Central'!P44</f>
        <v>0</v>
      </c>
      <c r="H13" s="27" t="str">
        <f>IF(OR(G13="",G13=0),"",RANK(G13,$G$9:$G$14,0))</f>
        <v/>
      </c>
    </row>
    <row r="14" spans="1:8" ht="15.75" thickBot="1" x14ac:dyDescent="0.3">
      <c r="B14" s="13" t="s">
        <v>8</v>
      </c>
      <c r="C14" s="21">
        <f>'Overall Points Central'!J44</f>
        <v>0</v>
      </c>
      <c r="D14" s="14" t="str">
        <f t="shared" si="0"/>
        <v/>
      </c>
      <c r="F14" s="190" t="s">
        <v>8</v>
      </c>
      <c r="G14" s="200">
        <f>'Overall Points Central'!Q44</f>
        <v>0</v>
      </c>
      <c r="H14" s="191" t="str">
        <f>IF(G14=0,"",RANK(G14,$G$9:$G$14,0))</f>
        <v/>
      </c>
    </row>
    <row r="15" spans="1:8" x14ac:dyDescent="0.25">
      <c r="B15" s="135"/>
      <c r="F15" s="135" t="str">
        <f>IF('Overall Points Central'!N3="No","*Health Choice of Arizona chose not to bid in the Central GSA","")</f>
        <v/>
      </c>
    </row>
    <row r="16" spans="1:8" ht="15.75" thickBot="1" x14ac:dyDescent="0.3"/>
    <row r="17" spans="2:8" x14ac:dyDescent="0.25">
      <c r="B17" s="227" t="s">
        <v>12</v>
      </c>
      <c r="C17" s="228"/>
      <c r="D17" s="229"/>
      <c r="F17" s="227" t="s">
        <v>12</v>
      </c>
      <c r="G17" s="228"/>
      <c r="H17" s="229"/>
    </row>
    <row r="18" spans="2:8" ht="15.75" thickBot="1" x14ac:dyDescent="0.3">
      <c r="B18" s="230" t="s">
        <v>106</v>
      </c>
      <c r="C18" s="231"/>
      <c r="D18" s="232"/>
      <c r="F18" s="230" t="s">
        <v>106</v>
      </c>
      <c r="G18" s="231"/>
      <c r="H18" s="232"/>
    </row>
    <row r="19" spans="2:8" ht="60.75" thickBot="1" x14ac:dyDescent="0.3">
      <c r="B19" s="73" t="s">
        <v>76</v>
      </c>
      <c r="C19" s="64" t="s">
        <v>10</v>
      </c>
      <c r="D19" s="15" t="s">
        <v>11</v>
      </c>
      <c r="F19" s="73" t="s">
        <v>76</v>
      </c>
      <c r="G19" s="172" t="s">
        <v>10</v>
      </c>
      <c r="H19" s="15" t="s">
        <v>11</v>
      </c>
    </row>
    <row r="20" spans="2:8" ht="15.75" thickBot="1" x14ac:dyDescent="0.3">
      <c r="B20" s="22" t="s">
        <v>1</v>
      </c>
      <c r="C20" s="23"/>
      <c r="D20" s="24"/>
      <c r="F20" s="22" t="s">
        <v>1</v>
      </c>
      <c r="G20" s="23"/>
      <c r="H20" s="24"/>
    </row>
    <row r="21" spans="2:8" ht="15.75" thickBot="1" x14ac:dyDescent="0.3">
      <c r="B21" s="25" t="s">
        <v>2</v>
      </c>
      <c r="C21" s="26"/>
      <c r="D21" s="27"/>
      <c r="F21" s="25" t="s">
        <v>2</v>
      </c>
      <c r="G21" s="26"/>
      <c r="H21" s="27"/>
    </row>
    <row r="22" spans="2:8" ht="15.75" thickBot="1" x14ac:dyDescent="0.3">
      <c r="B22" s="25" t="s">
        <v>3</v>
      </c>
      <c r="C22" s="26"/>
      <c r="D22" s="27"/>
      <c r="F22" s="25" t="s">
        <v>3</v>
      </c>
      <c r="G22" s="26"/>
      <c r="H22" s="27"/>
    </row>
    <row r="23" spans="2:8" ht="15.75" thickBot="1" x14ac:dyDescent="0.3">
      <c r="B23" s="25" t="s">
        <v>4</v>
      </c>
      <c r="C23" s="26"/>
      <c r="D23" s="27"/>
      <c r="F23" s="25" t="s">
        <v>4</v>
      </c>
      <c r="G23" s="26"/>
      <c r="H23" s="27"/>
    </row>
    <row r="24" spans="2:8" ht="15.75" thickBot="1" x14ac:dyDescent="0.3">
      <c r="B24" s="11" t="s">
        <v>5</v>
      </c>
      <c r="C24" s="20">
        <f>'Overall Points North'!E44</f>
        <v>0</v>
      </c>
      <c r="D24" s="12" t="str">
        <f>IF(C24=0,"",RANK(C24,$C$24:$C$25,0))</f>
        <v/>
      </c>
      <c r="F24" s="25" t="s">
        <v>5</v>
      </c>
      <c r="G24" s="199">
        <f>'Overall Points North'!H44</f>
        <v>0</v>
      </c>
      <c r="H24" s="27" t="str">
        <f>IF(G24=0,"",RANK(G24,$G$24:$G$25,0))</f>
        <v/>
      </c>
    </row>
    <row r="25" spans="2:8" ht="15.75" thickBot="1" x14ac:dyDescent="0.3">
      <c r="B25" s="13" t="s">
        <v>8</v>
      </c>
      <c r="C25" s="21">
        <f>'Overall Points North'!F44</f>
        <v>0</v>
      </c>
      <c r="D25" s="14" t="str">
        <f>IF(C25=0,"",RANK(C25,$C$24:$C$25,0))</f>
        <v/>
      </c>
      <c r="F25" s="190" t="s">
        <v>8</v>
      </c>
      <c r="G25" s="200">
        <f>'Overall Points North'!I44</f>
        <v>0</v>
      </c>
      <c r="H25" s="191" t="str">
        <f>IF(G25=0,"",RANK(G25,$G$24:$G$25,0))</f>
        <v/>
      </c>
    </row>
    <row r="27" spans="2:8" ht="15.75" thickBot="1" x14ac:dyDescent="0.3"/>
    <row r="28" spans="2:8" x14ac:dyDescent="0.25">
      <c r="B28" s="227" t="s">
        <v>13</v>
      </c>
      <c r="C28" s="228"/>
      <c r="D28" s="229"/>
      <c r="F28" s="227" t="s">
        <v>13</v>
      </c>
      <c r="G28" s="228"/>
      <c r="H28" s="229"/>
    </row>
    <row r="29" spans="2:8" ht="15.75" thickBot="1" x14ac:dyDescent="0.3">
      <c r="B29" s="230" t="s">
        <v>107</v>
      </c>
      <c r="C29" s="231"/>
      <c r="D29" s="232"/>
      <c r="F29" s="230" t="s">
        <v>107</v>
      </c>
      <c r="G29" s="231"/>
      <c r="H29" s="232"/>
    </row>
    <row r="30" spans="2:8" ht="60.75" thickBot="1" x14ac:dyDescent="0.3">
      <c r="B30" s="73" t="s">
        <v>77</v>
      </c>
      <c r="C30" s="64" t="s">
        <v>10</v>
      </c>
      <c r="D30" s="15" t="s">
        <v>11</v>
      </c>
      <c r="F30" s="73" t="s">
        <v>77</v>
      </c>
      <c r="G30" s="172" t="s">
        <v>10</v>
      </c>
      <c r="H30" s="15" t="s">
        <v>11</v>
      </c>
    </row>
    <row r="31" spans="2:8" ht="15.75" thickBot="1" x14ac:dyDescent="0.3">
      <c r="B31" s="22" t="s">
        <v>1</v>
      </c>
      <c r="C31" s="23"/>
      <c r="D31" s="24"/>
      <c r="F31" s="22" t="s">
        <v>1</v>
      </c>
      <c r="G31" s="23"/>
      <c r="H31" s="24"/>
    </row>
    <row r="32" spans="2:8" ht="15.75" thickBot="1" x14ac:dyDescent="0.3">
      <c r="B32" s="25" t="s">
        <v>2</v>
      </c>
      <c r="C32" s="26"/>
      <c r="D32" s="27"/>
      <c r="F32" s="25" t="s">
        <v>2</v>
      </c>
      <c r="G32" s="26"/>
      <c r="H32" s="27"/>
    </row>
    <row r="33" spans="2:8" ht="15.75" thickBot="1" x14ac:dyDescent="0.3">
      <c r="B33" s="25" t="s">
        <v>3</v>
      </c>
      <c r="C33" s="26"/>
      <c r="D33" s="27"/>
      <c r="F33" s="25" t="s">
        <v>3</v>
      </c>
      <c r="G33" s="26"/>
      <c r="H33" s="27"/>
    </row>
    <row r="34" spans="2:8" ht="15.75" thickBot="1" x14ac:dyDescent="0.3">
      <c r="B34" s="9" t="s">
        <v>4</v>
      </c>
      <c r="C34" s="19">
        <f>'Overall Points South'!E44</f>
        <v>0</v>
      </c>
      <c r="D34" s="10" t="str">
        <f>IF(C34=0,"",RANK(C34,$C$34:$C$36,0))</f>
        <v/>
      </c>
      <c r="F34" s="25" t="s">
        <v>4</v>
      </c>
      <c r="G34" s="199">
        <f>'Overall Points South'!H44</f>
        <v>0</v>
      </c>
      <c r="H34" s="213" t="str">
        <f>IF(G34=0,"",RANK(G34,$G$34:$G$36,0))</f>
        <v/>
      </c>
    </row>
    <row r="35" spans="2:8" ht="15.75" thickBot="1" x14ac:dyDescent="0.3">
      <c r="B35" s="25" t="s">
        <v>5</v>
      </c>
      <c r="C35" s="26"/>
      <c r="D35" s="27"/>
      <c r="F35" s="25" t="s">
        <v>5</v>
      </c>
      <c r="G35" s="26"/>
      <c r="H35" s="213"/>
    </row>
    <row r="36" spans="2:8" ht="15.75" thickBot="1" x14ac:dyDescent="0.3">
      <c r="B36" s="13" t="s">
        <v>8</v>
      </c>
      <c r="C36" s="21">
        <f>'Overall Points South'!F44</f>
        <v>0</v>
      </c>
      <c r="D36" s="14" t="str">
        <f>IF(C36=0,"",RANK(C36,$C$34:$C$36,0))</f>
        <v/>
      </c>
      <c r="F36" s="190" t="s">
        <v>8</v>
      </c>
      <c r="G36" s="200">
        <f>'Overall Final Score by GSA Hori'!K26</f>
        <v>0</v>
      </c>
      <c r="H36" s="214" t="str">
        <f>IF(G36=0,"",RANK(G36,$G$34:$G$36,0))</f>
        <v/>
      </c>
    </row>
  </sheetData>
  <mergeCells count="15">
    <mergeCell ref="F29:H29"/>
    <mergeCell ref="A1:H1"/>
    <mergeCell ref="B4:D4"/>
    <mergeCell ref="F4:H4"/>
    <mergeCell ref="F6:H6"/>
    <mergeCell ref="F7:H7"/>
    <mergeCell ref="F17:H17"/>
    <mergeCell ref="F18:H18"/>
    <mergeCell ref="F28:H28"/>
    <mergeCell ref="B29:D29"/>
    <mergeCell ref="B6:D6"/>
    <mergeCell ref="B17:D17"/>
    <mergeCell ref="B28:D28"/>
    <mergeCell ref="B7:D7"/>
    <mergeCell ref="B18:D18"/>
  </mergeCells>
  <pageMargins left="0.7" right="0.7" top="0.75" bottom="0.75" header="0.3" footer="0.3"/>
  <ignoredErrors>
    <ignoredError sqref="D1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stopIfTrue="1" id="{D29D283E-5687-4676-81AF-A36DA9191B13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m:sqref>B13:D13</xm:sqref>
        </x14:conditionalFormatting>
        <x14:conditionalFormatting xmlns:xm="http://schemas.microsoft.com/office/excel/2006/main">
          <x14:cfRule type="expression" priority="14" id="{03B2C974-FD93-4842-B9E1-CEE30F4CF4E5}">
            <xm:f>'Overall Points Central'!$L$3="Yes"</xm:f>
            <x14:dxf>
              <fill>
                <patternFill>
                  <bgColor theme="0" tint="-0.34998626667073579"/>
                </patternFill>
              </fill>
            </x14:dxf>
          </x14:cfRule>
          <xm:sqref>B9:D14 B20:D25 B31:D36</xm:sqref>
        </x14:conditionalFormatting>
        <x14:conditionalFormatting xmlns:xm="http://schemas.microsoft.com/office/excel/2006/main">
          <x14:cfRule type="expression" priority="6" stopIfTrue="1" id="{3940D7B3-4D38-4ADD-8631-468E5FD48828}">
            <xm:f>'Overall Points Central'!$J$3="No"</xm:f>
            <x14:dxf>
              <fill>
                <patternFill>
                  <bgColor theme="0" tint="-0.34998626667073579"/>
                </patternFill>
              </fill>
            </x14:dxf>
          </x14:cfRule>
          <x14:cfRule type="expression" priority="11" id="{33EA2FB3-3CFF-4000-9188-FC215CB55610}">
            <xm:f>'Overall Points Central'!$L$3="Yes"</xm:f>
            <x14:dxf>
              <fill>
                <patternFill>
                  <bgColor rgb="FFDA9694"/>
                </patternFill>
              </fill>
            </x14:dxf>
          </x14:cfRule>
          <xm:sqref>F13:H13</xm:sqref>
        </x14:conditionalFormatting>
        <x14:conditionalFormatting xmlns:xm="http://schemas.microsoft.com/office/excel/2006/main">
          <x14:cfRule type="expression" priority="10" id="{715EC12E-CA3D-47A9-9206-834406FF5800}">
            <xm:f>'Overall Points Central'!$L$3="Yes"</xm:f>
            <x14:dxf>
              <fill>
                <patternFill>
                  <bgColor rgb="FFCCC0DA"/>
                </patternFill>
              </fill>
            </x14:dxf>
          </x14:cfRule>
          <xm:sqref>F9:H9</xm:sqref>
        </x14:conditionalFormatting>
        <x14:conditionalFormatting xmlns:xm="http://schemas.microsoft.com/office/excel/2006/main">
          <x14:cfRule type="expression" priority="9" id="{BB644E3D-7FD0-4015-8D90-C73D861AED69}">
            <xm:f>'Overall Points Central'!$L$3="Yes"</xm:f>
            <x14:dxf>
              <fill>
                <patternFill>
                  <bgColor rgb="FFDAEEF3"/>
                </patternFill>
              </fill>
            </x14:dxf>
          </x14:cfRule>
          <xm:sqref>F10:H10</xm:sqref>
        </x14:conditionalFormatting>
        <x14:conditionalFormatting xmlns:xm="http://schemas.microsoft.com/office/excel/2006/main">
          <x14:cfRule type="expression" priority="8" id="{1A61B673-BA05-40AB-8F8C-CD53C57F32EF}">
            <xm:f>'Overall Points Central'!$L$3="Yes"</xm:f>
            <x14:dxf>
              <fill>
                <patternFill>
                  <bgColor rgb="FFFCD5B4"/>
                </patternFill>
              </fill>
            </x14:dxf>
          </x14:cfRule>
          <xm:sqref>F11:H11</xm:sqref>
        </x14:conditionalFormatting>
        <x14:conditionalFormatting xmlns:xm="http://schemas.microsoft.com/office/excel/2006/main">
          <x14:cfRule type="expression" priority="7" id="{F100C6ED-24DD-4CE8-9CBE-9280724E6175}">
            <xm:f>'Overall Points Central'!$L$3="Yes"</xm:f>
            <x14:dxf>
              <fill>
                <patternFill>
                  <bgColor rgb="FFD8E4BC"/>
                </patternFill>
              </fill>
            </x14:dxf>
          </x14:cfRule>
          <xm:sqref>F12:H12</xm:sqref>
        </x14:conditionalFormatting>
        <x14:conditionalFormatting xmlns:xm="http://schemas.microsoft.com/office/excel/2006/main">
          <x14:cfRule type="expression" priority="5" id="{F3F4ECB2-2308-4213-86C9-4CD9B79A11B8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F14:H14</xm:sqref>
        </x14:conditionalFormatting>
        <x14:conditionalFormatting xmlns:xm="http://schemas.microsoft.com/office/excel/2006/main">
          <x14:cfRule type="expression" priority="4" id="{F411DF7E-A7F0-47AF-86AC-2665F2EDF6CD}">
            <xm:f>'Overall Points Central'!$L$3="Yes"</xm:f>
            <x14:dxf>
              <fill>
                <patternFill>
                  <bgColor rgb="FFDA9694"/>
                </patternFill>
              </fill>
            </x14:dxf>
          </x14:cfRule>
          <xm:sqref>F24:H24</xm:sqref>
        </x14:conditionalFormatting>
        <x14:conditionalFormatting xmlns:xm="http://schemas.microsoft.com/office/excel/2006/main">
          <x14:cfRule type="expression" priority="3" id="{DEC7DF6E-8776-44FC-91ED-4C3B9461C40E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F25:H25</xm:sqref>
        </x14:conditionalFormatting>
        <x14:conditionalFormatting xmlns:xm="http://schemas.microsoft.com/office/excel/2006/main">
          <x14:cfRule type="expression" priority="1" id="{43C65D3D-0FA7-466C-918F-7B9BD73320F1}">
            <xm:f>'Overall Points Central'!$L$3="Yes"</xm:f>
            <x14:dxf>
              <fill>
                <patternFill>
                  <bgColor rgb="FF95B3D7"/>
                </patternFill>
              </fill>
            </x14:dxf>
          </x14:cfRule>
          <xm:sqref>F36:H36</xm:sqref>
        </x14:conditionalFormatting>
        <x14:conditionalFormatting xmlns:xm="http://schemas.microsoft.com/office/excel/2006/main">
          <x14:cfRule type="expression" priority="2" id="{F0FE442C-1EB0-4B42-9A7A-9DBC2DBAB8F3}">
            <xm:f>'Overall Points Central'!$L$3="Yes"</xm:f>
            <x14:dxf>
              <fill>
                <patternFill>
                  <bgColor rgb="FFD8E4BC"/>
                </patternFill>
              </fill>
            </x14:dxf>
          </x14:cfRule>
          <xm:sqref>F34:H34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DA17F1-32B6-408E-85E2-3D8F594A0B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B6E2C0-1AF6-4579-B447-0C69A88EE716}">
  <ds:schemaRefs>
    <ds:schemaRef ds:uri="http://purl.org/dc/terms/"/>
    <ds:schemaRef ds:uri="http://schemas.openxmlformats.org/package/2006/metadata/core-properties"/>
    <ds:schemaRef ds:uri="http://www.w3.org/XML/1998/namespace"/>
    <ds:schemaRef ds:uri="0fbe1cf0-bf00-49fb-b103-6fbc494088fb"/>
    <ds:schemaRef ds:uri="http://schemas.microsoft.com/office/2006/documentManagement/types"/>
    <ds:schemaRef ds:uri="4e68ec4e-bc40-4c34-8d16-daca5267078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1F0C0E7-E2AC-48AC-AD1F-560A752B4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Narrative Final Score by GSA</vt:lpstr>
      <vt:lpstr>Ranking Summary all Offerors</vt:lpstr>
      <vt:lpstr>Overall Points Central</vt:lpstr>
      <vt:lpstr>Overall Points North</vt:lpstr>
      <vt:lpstr>Overall Points South</vt:lpstr>
      <vt:lpstr>Overall Final Score by GSA Hori</vt:lpstr>
      <vt:lpstr>Overall Final Score by GSA Vert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cp:lastPrinted>2021-07-15T20:18:05Z</cp:lastPrinted>
  <dcterms:created xsi:type="dcterms:W3CDTF">2021-06-11T13:51:07Z</dcterms:created>
  <dcterms:modified xsi:type="dcterms:W3CDTF">2021-12-03T16:19:38Z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